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N:\SQMSL913 - Seguimiento Salar 2025\009_Desarrollo\06. Informes semestrales\1° Semestre\02. anexos\"/>
    </mc:Choice>
  </mc:AlternateContent>
  <xr:revisionPtr revIDLastSave="0" documentId="8_{77EFE740-3EF4-4840-AFF4-42AAD8935DA0}" xr6:coauthVersionLast="47" xr6:coauthVersionMax="47" xr10:uidLastSave="{00000000-0000-0000-0000-000000000000}"/>
  <workbookProtection workbookAlgorithmName="SHA-512" workbookHashValue="xeSejWD5cmGRT31Op+UKHBgsUf8y3Tj7QxPfBmXs4AW7thpmi1rM5LfATOJxFWMQNlMy0G7VprUtVGABicBoAQ==" workbookSaltValue="Tp+0aexHRmrD0wKvINWy+g==" workbookSpinCount="100000" lockStructure="1"/>
  <bookViews>
    <workbookView xWindow="-120" yWindow="-120" windowWidth="29040" windowHeight="15720" tabRatio="862" activeTab="4" xr2:uid="{00000000-000D-0000-FFFF-FFFF00000000}"/>
  </bookViews>
  <sheets>
    <sheet name="Leeme" sheetId="19" r:id="rId1"/>
    <sheet name="Diccionario" sheetId="13" r:id="rId2"/>
    <sheet name="Campaña" sheetId="30" r:id="rId3"/>
    <sheet name="EstacionReplica" sheetId="3" r:id="rId4"/>
    <sheet name="Ocurrencia" sheetId="36" r:id="rId5"/>
    <sheet name="ValidacionDatos" sheetId="34" r:id="rId6"/>
    <sheet name="ID" sheetId="37" state="hidden" r:id="rId7"/>
  </sheets>
  <definedNames>
    <definedName name="_xlnm._FilterDatabase" localSheetId="2" hidden="1">Campaña!$A$2:$K$2</definedName>
    <definedName name="_xlnm._FilterDatabase" localSheetId="1" hidden="1">Diccionario!$A$4:$E$84</definedName>
    <definedName name="_xlnm._FilterDatabase" localSheetId="3" hidden="1">EstacionReplica!$A$1:$W$1003</definedName>
    <definedName name="_xlnm._FilterDatabase" localSheetId="0" hidden="1">Leeme!$A$9:$C$13</definedName>
    <definedName name="_xlnm._FilterDatabase" localSheetId="4" hidden="1">Ocurrencia!$A$2:$AU$177</definedName>
    <definedName name="_xlnm._FilterDatabase" localSheetId="5" hidden="1">ValidacionDatos!$A$4:$W$350</definedName>
    <definedName name="Ajuste_espacial_de_footprint">#REF!</definedName>
    <definedName name="Ajuste_espacial_del_radio_punto">#REF!</definedName>
    <definedName name="Año">#REF!</definedName>
    <definedName name="Autoría_del_nombre_científico">#REF!</definedName>
    <definedName name="Base_del_registro">#REF!</definedName>
    <definedName name="Calificador_de_la_identificación">#REF!</definedName>
    <definedName name="Capa">#REF!</definedName>
    <definedName name="Categoría_del_taxón">#REF!</definedName>
    <definedName name="Categoría_original_del_taxón">#REF!</definedName>
    <definedName name="Centro_poblado___Cabecera_municipal">#REF!</definedName>
    <definedName name="Citación_bibliográfica">#REF!</definedName>
    <definedName name="Clase">#REF!</definedName>
    <definedName name="Clasificación_superior">#REF!</definedName>
    <definedName name="Código_de_la_colección">#REF!</definedName>
    <definedName name="Código_de_la_institución">#REF!</definedName>
    <definedName name="Código_de_la_institución_propietaria">#REF!</definedName>
    <definedName name="Código_del_país">#REF!</definedName>
    <definedName name="Código_nomenclatural">#REF!</definedName>
    <definedName name="Comentarios_de_la_georreferenciación">#REF!</definedName>
    <definedName name="Comentarios_de_la_Identificación">#REF!</definedName>
    <definedName name="Comentarios_de_la_ubicación">#REF!</definedName>
    <definedName name="Comentarios_del_evento">#REF!</definedName>
    <definedName name="Comentarios_del_registro_biológico">#REF!</definedName>
    <definedName name="Comentarios_del_taxón">#REF!</definedName>
    <definedName name="Comportamiento">#REF!</definedName>
    <definedName name="Condición_reproductiva">#REF!</definedName>
    <definedName name="Continente">#REF!</definedName>
    <definedName name="Coordenadas_originales">#REF!</definedName>
    <definedName name="Cuerpo_de_agua">#REF!</definedName>
    <definedName name="Datum_geodésico">#REF!</definedName>
    <definedName name="Departamento">#REF!</definedName>
    <definedName name="Derechos">#REF!</definedName>
    <definedName name="Derechos_de_acceso">#REF!</definedName>
    <definedName name="Día">#REF!</definedName>
    <definedName name="Día_final_del_año">#REF!</definedName>
    <definedName name="Día_inicial_del_año">#REF!</definedName>
    <definedName name="Disposición">#REF!</definedName>
    <definedName name="Distancia_máxima_de_la_superficie_metros">#REF!</definedName>
    <definedName name="Distancia_mínima_de_la_superficie_metros">#REF!</definedName>
    <definedName name="Edad_tardía_o_piso_superior">#REF!</definedName>
    <definedName name="Edad_temprana_o_piso_inferior">#REF!</definedName>
    <definedName name="Elevación_máxima_en_metros">#REF!</definedName>
    <definedName name="Elevación_mínima_en_metros">#REF!</definedName>
    <definedName name="Elevación_original">#REF!</definedName>
    <definedName name="Eón_tardío_o_eonotema_superior">#REF!</definedName>
    <definedName name="Eón_temprano_o_eonotema_inferior">#REF!</definedName>
    <definedName name="Epíteto_específico">#REF!</definedName>
    <definedName name="Epíteto_infraespecífico">#REF!</definedName>
    <definedName name="Época_tardía_o_serie_superior">#REF!</definedName>
    <definedName name="Época_temprana_o_serie_inferior">#REF!</definedName>
    <definedName name="Era_tardía_o_eratema_superior">#REF!</definedName>
    <definedName name="Era_temprana_o_eratema_inferior">#REF!</definedName>
    <definedName name="Esfuerzo_de_muestreo">#REF!</definedName>
    <definedName name="Estado_de_la_verificación_de_la_georreferenciación">#REF!</definedName>
    <definedName name="Estado_de_la_verificación_de_la_identificación">#REF!</definedName>
    <definedName name="Estado_del_registro_biológico">#REF!</definedName>
    <definedName name="Estado_del_tipo">#REF!</definedName>
    <definedName name="Estado_nomenclatural">#REF!</definedName>
    <definedName name="Estado_taxonómico">#REF!</definedName>
    <definedName name="Etapa_de_vida">#REF!</definedName>
    <definedName name="Familia">#REF!</definedName>
    <definedName name="Fecha_de_georreferenciación">#REF!</definedName>
    <definedName name="Fecha_de_identificación">#REF!</definedName>
    <definedName name="Fecha_del_evento">#REF!</definedName>
    <definedName name="Fecha_original_del_evento">#REF!</definedName>
    <definedName name="Filo">#REF!</definedName>
    <definedName name="Formación">#REF!</definedName>
    <definedName name="Fuentes_de_georreferenciación">#REF!</definedName>
    <definedName name="Generalización_de_los_datos">#REF!</definedName>
    <definedName name="Género">#REF!</definedName>
    <definedName name="Geografía_superior">#REF!</definedName>
    <definedName name="Georreferenciado_por">#REF!</definedName>
    <definedName name="Grupo">#REF!</definedName>
    <definedName name="Grupo_de_islas">#REF!</definedName>
    <definedName name="Hábitat">#REF!</definedName>
    <definedName name="Hora_del_evento">#REF!</definedName>
    <definedName name="ID_de_la_colección">#REF!</definedName>
    <definedName name="ID_de_la_geografía_superior">#REF!</definedName>
    <definedName name="ID_de_la_identificación">#REF!</definedName>
    <definedName name="ID_de_la_institución">#REF!</definedName>
    <definedName name="ID_de_la_ubicación">#REF!</definedName>
    <definedName name="ID_del_concepto_del_taxón">#REF!</definedName>
    <definedName name="ID_del_conjunto_de_datos">#REF!</definedName>
    <definedName name="ID_del_contexto_geológico">#REF!</definedName>
    <definedName name="ID_del_evento">#REF!</definedName>
    <definedName name="ID_del_individuo">#REF!</definedName>
    <definedName name="ID_del_nombre_aceptado_usado">#REF!</definedName>
    <definedName name="ID_del_nombre_científico">#REF!</definedName>
    <definedName name="ID_del_nombre_de_acuerdo_con">#REF!</definedName>
    <definedName name="ID_del_nombre_original_usado">#REF!</definedName>
    <definedName name="ID_del_nombre_parental_usado">#REF!</definedName>
    <definedName name="ID_del_nombre_publicado_en">#REF!</definedName>
    <definedName name="ID_del_registro_biológico">#REF!</definedName>
    <definedName name="ID_del_taxón">#REF!</definedName>
    <definedName name="Identificaciones_previas">#REF!</definedName>
    <definedName name="Identificado_por">#REF!</definedName>
    <definedName name="Idioma">#REF!</definedName>
    <definedName name="Incertidumbre_de_las_coordenadas_en_metros">#REF!</definedName>
    <definedName name="Información_retenida">#REF!</definedName>
    <definedName name="Isla">#REF!</definedName>
    <definedName name="Latitud_decimal">#REF!</definedName>
    <definedName name="Latitud_original">#REF!</definedName>
    <definedName name="Localidad">#REF!</definedName>
    <definedName name="Localidad_original">#REF!</definedName>
    <definedName name="Longitud_decimal">#REF!</definedName>
    <definedName name="Longitud_original">#REF!</definedName>
    <definedName name="Medios_asociados">#REF!</definedName>
    <definedName name="Medios_de_establecimiento">#REF!</definedName>
    <definedName name="Mes">#REF!</definedName>
    <definedName name="Miembro">#REF!</definedName>
    <definedName name="Modificado">#REF!</definedName>
    <definedName name="Municipio">#REF!</definedName>
    <definedName name="Nombre_aceptado_usado">#REF!</definedName>
    <definedName name="Nombre_científico">#REF!</definedName>
    <definedName name="Nombre_común">#REF!</definedName>
    <definedName name="Nombre_de_acuerdo_con">#REF!</definedName>
    <definedName name="Nombre_del_conjunto_de_datos">#REF!</definedName>
    <definedName name="Nombre_original_usado">#REF!</definedName>
    <definedName name="Nombre_parental_usado">#REF!</definedName>
    <definedName name="Nombre_publicado_en">#REF!</definedName>
    <definedName name="Nombre_publicado_en_el_año">#REF!</definedName>
    <definedName name="Notas_de_campo">#REF!</definedName>
    <definedName name="Número_de_campo">#REF!</definedName>
    <definedName name="Número_de_catálogo">#REF!</definedName>
    <definedName name="Número_de_individuos">#REF!</definedName>
    <definedName name="Número_de_registro">#REF!</definedName>
    <definedName name="Orden">#REF!</definedName>
    <definedName name="Otros_números_de_catálogo">#REF!</definedName>
    <definedName name="País">#REF!</definedName>
    <definedName name="Periodo_tardío_o_sistema_superior">#REF!</definedName>
    <definedName name="Periodo_temprano_o_sistema_inferior">#REF!</definedName>
    <definedName name="Precisión_de_las_coordenadas">#REF!</definedName>
    <definedName name="Preparaciones">#REF!</definedName>
    <definedName name="Profundidad_máxima_en_metros">#REF!</definedName>
    <definedName name="Profundidad_mínima_en_metros">#REF!</definedName>
    <definedName name="Profundidad_original">#REF!</definedName>
    <definedName name="Propiedades_dinámicas">#REF!</definedName>
    <definedName name="Protocolo_de_georreferenciación">#REF!</definedName>
    <definedName name="Protocolo_de_muestreo">#REF!</definedName>
    <definedName name="Referencias">#REF!</definedName>
    <definedName name="Referencias_asociadas">#REF!</definedName>
    <definedName name="Referencias_de_la_identificación">#REF!</definedName>
    <definedName name="Registrado_por">#REF!</definedName>
    <definedName name="Registros_biológicos_asociados">#REF!</definedName>
    <definedName name="Reino">#REF!</definedName>
    <definedName name="Secuencias_asociadas">#REF!</definedName>
    <definedName name="Sexo">#REF!</definedName>
    <definedName name="Sistema_original_de_coordenadas">#REF!</definedName>
    <definedName name="SRS_footprint">#REF!</definedName>
    <definedName name="SRS_original">#REF!</definedName>
    <definedName name="Subgénero">#REF!</definedName>
    <definedName name="Taxones_asociados">#REF!</definedName>
    <definedName name="Términos_litoestratigráficos">#REF!</definedName>
    <definedName name="Tipo">#REF!</definedName>
    <definedName name="Titular_de_los_derechos">#REF!</definedName>
    <definedName name="Ubicación_de_acuerdo_con">#REF!</definedName>
    <definedName name="WKT_footprint">#REF!</definedName>
    <definedName name="Zona_bioestratigráfica_inferior">#REF!</definedName>
    <definedName name="Zona_bioestratigráfica_superior">#REF!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 i="36" l="1"/>
  <c r="D5" i="36"/>
  <c r="D6" i="36"/>
  <c r="D7" i="36"/>
  <c r="D8" i="36"/>
  <c r="D9" i="36"/>
  <c r="D10" i="36"/>
  <c r="D11" i="36"/>
  <c r="D12" i="36"/>
  <c r="D13" i="36"/>
  <c r="D14" i="36"/>
  <c r="D15" i="36"/>
  <c r="D16" i="36"/>
  <c r="D17" i="36"/>
  <c r="D18" i="36"/>
  <c r="D19" i="36"/>
  <c r="D20" i="36"/>
  <c r="D21" i="36"/>
  <c r="D22" i="36"/>
  <c r="D23" i="36"/>
  <c r="D24" i="36"/>
  <c r="D25" i="36"/>
  <c r="D26" i="36"/>
  <c r="D27" i="36"/>
  <c r="D28" i="36"/>
  <c r="D29" i="36"/>
  <c r="D30" i="36"/>
  <c r="D31" i="36"/>
  <c r="D32" i="36"/>
  <c r="D33" i="36"/>
  <c r="D34" i="36"/>
  <c r="D35" i="36"/>
  <c r="D36" i="36"/>
  <c r="D37" i="36"/>
  <c r="D38" i="36"/>
  <c r="D39" i="36"/>
  <c r="D40" i="36"/>
  <c r="D41" i="36"/>
  <c r="D42" i="36"/>
  <c r="D43" i="36"/>
  <c r="D44" i="36"/>
  <c r="D45" i="36"/>
  <c r="D46" i="36"/>
  <c r="D47" i="36"/>
  <c r="D48" i="36"/>
  <c r="D49" i="36"/>
  <c r="D50" i="36"/>
  <c r="D51" i="36"/>
  <c r="D52" i="36"/>
  <c r="D53" i="36"/>
  <c r="D54" i="36"/>
  <c r="D55" i="36"/>
  <c r="D56" i="36"/>
  <c r="D57" i="36"/>
  <c r="D58" i="36"/>
  <c r="D59" i="36"/>
  <c r="D60" i="36"/>
  <c r="D61" i="36"/>
  <c r="D62" i="36"/>
  <c r="D63" i="36"/>
  <c r="D64" i="36"/>
  <c r="D65" i="36"/>
  <c r="D66" i="36"/>
  <c r="D67" i="36"/>
  <c r="D68" i="36"/>
  <c r="D69" i="36"/>
  <c r="D70" i="36"/>
  <c r="D71" i="36"/>
  <c r="D72" i="36"/>
  <c r="D73" i="36"/>
  <c r="D74" i="36"/>
  <c r="D75" i="36"/>
  <c r="D76" i="36"/>
  <c r="D77" i="36"/>
  <c r="D78" i="36"/>
  <c r="D79" i="36"/>
  <c r="D80" i="36"/>
  <c r="D81" i="36"/>
  <c r="D82" i="36"/>
  <c r="D83" i="36"/>
  <c r="D84" i="36"/>
  <c r="D85" i="36"/>
  <c r="D86" i="36"/>
  <c r="D87" i="36"/>
  <c r="D88" i="36"/>
  <c r="D89" i="36"/>
  <c r="D90" i="36"/>
  <c r="D91" i="36"/>
  <c r="D92" i="36"/>
  <c r="D93" i="36"/>
  <c r="D94" i="36"/>
  <c r="D95" i="36"/>
  <c r="D96" i="36"/>
  <c r="D97" i="36"/>
  <c r="D98" i="36"/>
  <c r="D99" i="36"/>
  <c r="D100" i="36"/>
  <c r="D101" i="36"/>
  <c r="D102" i="36"/>
  <c r="D103" i="36"/>
  <c r="D104" i="36"/>
  <c r="D105" i="36"/>
  <c r="D106" i="36"/>
  <c r="D107" i="36"/>
  <c r="D108" i="36"/>
  <c r="D109" i="36"/>
  <c r="D110" i="36"/>
  <c r="D111" i="36"/>
  <c r="D112" i="36"/>
  <c r="D113" i="36"/>
  <c r="D114" i="36"/>
  <c r="D115" i="36"/>
  <c r="D116" i="36"/>
  <c r="D117" i="36"/>
  <c r="D118" i="36"/>
  <c r="D119" i="36"/>
  <c r="D120" i="36"/>
  <c r="D121" i="36"/>
  <c r="D122" i="36"/>
  <c r="D123" i="36"/>
  <c r="D124" i="36"/>
  <c r="D125" i="36"/>
  <c r="D126" i="36"/>
  <c r="D127" i="36"/>
  <c r="D128" i="36"/>
  <c r="D129" i="36"/>
  <c r="D130" i="36"/>
  <c r="D131" i="36"/>
  <c r="D132" i="36"/>
  <c r="D133" i="36"/>
  <c r="D134" i="36"/>
  <c r="D135" i="36"/>
  <c r="D136" i="36"/>
  <c r="D137" i="36"/>
  <c r="D138" i="36"/>
  <c r="D139" i="36"/>
  <c r="D140" i="36"/>
  <c r="D141" i="36"/>
  <c r="D142" i="36"/>
  <c r="D143" i="36"/>
  <c r="D144" i="36"/>
  <c r="D145" i="36"/>
  <c r="D146" i="36"/>
  <c r="D147" i="36"/>
  <c r="D148" i="36"/>
  <c r="D149" i="36"/>
  <c r="D150" i="36"/>
  <c r="D151" i="36"/>
  <c r="D152" i="36"/>
  <c r="D153" i="36"/>
  <c r="D154" i="36"/>
  <c r="D155" i="36"/>
  <c r="D156" i="36"/>
  <c r="D157" i="36"/>
  <c r="D158" i="36"/>
  <c r="D159" i="36"/>
  <c r="D160" i="36"/>
  <c r="D161" i="36"/>
  <c r="D162" i="36"/>
  <c r="D163" i="36"/>
  <c r="D164" i="36"/>
  <c r="D165" i="36"/>
  <c r="D166" i="36"/>
  <c r="D167" i="36"/>
  <c r="D168" i="36"/>
  <c r="D169" i="36"/>
  <c r="D170" i="36"/>
  <c r="D171" i="36"/>
  <c r="D172" i="36"/>
  <c r="D173" i="36"/>
  <c r="D174" i="36"/>
  <c r="D175" i="36"/>
  <c r="D176" i="36"/>
  <c r="D177"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D3" i="36"/>
  <c r="B3"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Francisco Donoso Galdames</author>
  </authors>
  <commentList>
    <comment ref="E1" authorId="0" shapeId="0" xr:uid="{C797E3DE-B4C6-44A0-B682-011EF72A7E18}">
      <text>
        <r>
          <rPr>
            <sz val="9"/>
            <color indexed="81"/>
            <rFont val="Tahoma"/>
            <family val="2"/>
          </rPr>
          <t>Información del lugar del evento (dónde), fecha (cuándo) y la forma de muestreo (cómo)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Fco</author>
  </authors>
  <commentList>
    <comment ref="N4" authorId="0" shapeId="0" xr:uid="{00812A9B-C79E-41F0-B14D-1B53471ABFE9}">
      <text>
        <r>
          <rPr>
            <sz val="9"/>
            <color indexed="81"/>
            <rFont val="Tahoma"/>
            <family val="2"/>
          </rPr>
          <t xml:space="preserve">Los datos en amarillo son usados por el MMA pero son sinónimos a la taxonomía GBIF
</t>
        </r>
      </text>
    </comment>
  </commentList>
</comments>
</file>

<file path=xl/sharedStrings.xml><?xml version="1.0" encoding="utf-8"?>
<sst xmlns="http://schemas.openxmlformats.org/spreadsheetml/2006/main" count="5306" uniqueCount="1236">
  <si>
    <t xml:space="preserve">Léeme </t>
  </si>
  <si>
    <t>Instrucciones generales</t>
  </si>
  <si>
    <t>Esta planilla contiene el formato estandarizado de reporte de datos de biodiversidad en el marco de los compromisos ambientales en esta componente ambiental. Se deberá llenar cada hoja con la información respectiva y posteriormente cargar el archivo en el Sistema de Seguimiento Ambiental de la SMA en el sitio https://ssa.sma.gob.cl/. Se solicita la máxima rigurosidad en el reporte de estos datos y consistencia con lo reportado en los informes respectivos.</t>
  </si>
  <si>
    <t>Guía general de la RE SMA 343/2022</t>
  </si>
  <si>
    <t>Ingresar a este link</t>
  </si>
  <si>
    <t>Envío de dudas y observaciones</t>
  </si>
  <si>
    <t>Nombre de la hoja</t>
  </si>
  <si>
    <t>Descripción</t>
  </si>
  <si>
    <t>Orden de llenado</t>
  </si>
  <si>
    <t>-</t>
  </si>
  <si>
    <t>Diccionario</t>
  </si>
  <si>
    <t>Explicación detallada de cada campo solicitado en las hojas de la presente planilla, tipo de dato permitido y ejemplos para facilitar la comprensión y llenado por parte del titular</t>
  </si>
  <si>
    <t>Campaña</t>
  </si>
  <si>
    <t>Datos de la campaña de monitoreo planificada para el cumplimiento de los compromisos ambientales. Se solicita información de temporalidad y características de esta campaña</t>
  </si>
  <si>
    <t>EstacionReplica</t>
  </si>
  <si>
    <t>Datos de las estaciones de monitoreo que deben ser reportadas en función del compromiso ambiental de la o las RCA en específico y sus réplicas, si corresponde</t>
  </si>
  <si>
    <t>Ocurrencia</t>
  </si>
  <si>
    <t>Registros biológicos o de ocurrencia a nivel de especie que se está reportando considerando temporalidad del evento, ubicación, taxón, identificación, características, observaciones, entre otros. Debe ser consistente con el ID de EstacionReplica</t>
  </si>
  <si>
    <t>Descripción:</t>
  </si>
  <si>
    <t>Hoja</t>
  </si>
  <si>
    <t>Tipo de dato</t>
  </si>
  <si>
    <t>ID Campaña</t>
  </si>
  <si>
    <t>Número de campaña</t>
  </si>
  <si>
    <t>Año inicio</t>
  </si>
  <si>
    <t>Mes inicio</t>
  </si>
  <si>
    <t>Día inicio</t>
  </si>
  <si>
    <t>Año término</t>
  </si>
  <si>
    <t>Mes término</t>
  </si>
  <si>
    <t>Día término</t>
  </si>
  <si>
    <t>ID EstacionReplica</t>
  </si>
  <si>
    <t>Número Réplica</t>
  </si>
  <si>
    <t>Largo (m)</t>
  </si>
  <si>
    <t>Ancho (m)</t>
  </si>
  <si>
    <t>Radio (m)</t>
  </si>
  <si>
    <t>Superficie (m2)</t>
  </si>
  <si>
    <t>Latitud decimal central</t>
  </si>
  <si>
    <t>Longitud decimal central</t>
  </si>
  <si>
    <t>Latitud decimal inicio</t>
  </si>
  <si>
    <t>Longitud decimal inicio</t>
  </si>
  <si>
    <t>Latitud decimal término</t>
  </si>
  <si>
    <t>Longitud decimal término</t>
  </si>
  <si>
    <t>Año del evento</t>
  </si>
  <si>
    <t>Mes del evento</t>
  </si>
  <si>
    <t>Día del evento</t>
  </si>
  <si>
    <t>Hora inicio evento (hh:mm)</t>
  </si>
  <si>
    <t>Hora</t>
  </si>
  <si>
    <t>Tamaño de la muestra</t>
  </si>
  <si>
    <t>Profundidad (m)</t>
  </si>
  <si>
    <t>Valor</t>
  </si>
  <si>
    <t>Latitud decimal registro</t>
  </si>
  <si>
    <t>Longitud decimal registro</t>
  </si>
  <si>
    <t>Hora registro</t>
  </si>
  <si>
    <t>Nombre de campo</t>
  </si>
  <si>
    <t>Definición</t>
  </si>
  <si>
    <t>Ejemplos</t>
  </si>
  <si>
    <t>Identificador único de la campaña de monitoreo. Este ID es usado para vincular la hoja Campaña y Ocurrencia razón por la cual se requiere de consistencia</t>
  </si>
  <si>
    <t>1| 2| 3</t>
  </si>
  <si>
    <t>Numérico-Entero</t>
  </si>
  <si>
    <t>Nombre campaña</t>
  </si>
  <si>
    <t>Nombre de la campaña dado</t>
  </si>
  <si>
    <t>Anfibios verano 2018 | Campaña n°3 bosque valdiviano</t>
  </si>
  <si>
    <t>Texto</t>
  </si>
  <si>
    <t>Número de la campaña de muestreo, medición, análisis y/o control. Al menos debe haber 1 registro por planilla</t>
  </si>
  <si>
    <t>Año de inicio de la campaña</t>
  </si>
  <si>
    <t>2022 | 2018 | 2021</t>
  </si>
  <si>
    <t>Mes de  inicio  de la campaña</t>
  </si>
  <si>
    <t>8 | 4 | 10</t>
  </si>
  <si>
    <t>Día de inicio  de la campaña</t>
  </si>
  <si>
    <t>23 | 7 | 14</t>
  </si>
  <si>
    <t>Año de término de la campaña</t>
  </si>
  <si>
    <t>Mes de término de la campaña</t>
  </si>
  <si>
    <t>Día de término de la campaña</t>
  </si>
  <si>
    <t>Objetivo de la campaña</t>
  </si>
  <si>
    <t>Objetivo específico por la cual se está realizando a campaña de monitoreo</t>
  </si>
  <si>
    <r>
      <t xml:space="preserve">Campaña de rescate de especies de </t>
    </r>
    <r>
      <rPr>
        <i/>
        <sz val="11"/>
        <rFont val="Calibri"/>
        <family val="2"/>
        <scheme val="minor"/>
      </rPr>
      <t>Chinchilla chinchilla</t>
    </r>
    <r>
      <rPr>
        <sz val="11"/>
        <rFont val="Calibri"/>
        <family val="2"/>
        <scheme val="minor"/>
      </rPr>
      <t xml:space="preserve"> comprometida en la RCA 345/2022 | Campaña de monitoreo de aves rapaces asociada a la RCA 556/2022</t>
    </r>
  </si>
  <si>
    <t>Comentarios adicionales</t>
  </si>
  <si>
    <t>Cualquier comentario adicional en relación a la campaña</t>
  </si>
  <si>
    <t>Campaña adicional de monitoreo</t>
  </si>
  <si>
    <t>Identificador único de la estación y la réplica usada para el monitoreo. Este ID es usado para vincular la hoja EstacionReplica y Ocurrencia razón por la cual se requiere de consistencia</t>
  </si>
  <si>
    <t>1 | 2 |3</t>
  </si>
  <si>
    <t>Nombre estación</t>
  </si>
  <si>
    <t>Nombre que el consultor otorga a la estación de monitoreo. Se sugiere utilizar la misma nomenclatura que es utilizada en el informe de seguimiento</t>
  </si>
  <si>
    <t>Parcela 1| Estación 1| Sitio 1 |Vertientes23</t>
  </si>
  <si>
    <t>Tipo de monitoreo</t>
  </si>
  <si>
    <t>Característica espacial de la estación. Asimilable con el Tipo de Unidad de Muestreo</t>
  </si>
  <si>
    <t>Área | Transecto</t>
  </si>
  <si>
    <t>Identificador numérico correlativo del número de réplicas de cada estación. Así, si una estación de monitoreo tiene 3 transectos, se deberá separar en 3 filas. Si una estación no tiene replicas colocar un 1 o dejar en blanco</t>
  </si>
  <si>
    <t>1 | 2 | 3</t>
  </si>
  <si>
    <t>Descripción EstacionReplica</t>
  </si>
  <si>
    <t>Descripción física de la estación de monitoreo y réplica indicando aspectos de relevancia o del estado del momento de realizado el monitoreo.</t>
  </si>
  <si>
    <t>Ubicada aguas arriba del punto de descarga de la planta de tratamiento de aguas servidas| Estación sufrió modificaciones de relevancia producto de un aluvión en el verano 2013</t>
  </si>
  <si>
    <t>Longitud en metros de la estación. Aplica únicamente si el largo de la estación es una característica relevante de la misma como en el caso de un transecto u otra forma poligonal</t>
  </si>
  <si>
    <t>2030 | 29,4 (o 24.4 si la configuración decimal de su ordenador es .)</t>
  </si>
  <si>
    <t>Numérico-Decimal</t>
  </si>
  <si>
    <t>Ancho en metros de la estación-réplica. Aplica únicamente si es una característica relevante de la de la misma como en el caso de un transecto u otra forma poligonal</t>
  </si>
  <si>
    <t>2 | 30</t>
  </si>
  <si>
    <t>Radio en metros de la estación-réplica. Aplica únicamente si es una característica relevante de la misma como en el caso de un círculo</t>
  </si>
  <si>
    <t>8| 15</t>
  </si>
  <si>
    <t>Superficie o área de la estación  en metros cuadrados. Aplica únicamente si la estación se considera un pólígono (no puntual)</t>
  </si>
  <si>
    <t>5000 | 10000 | 230,4</t>
  </si>
  <si>
    <t>Latitud geodésica del centro geográfico de la estación-réplica. Utilizar Sistema de Referencia de Coordenadas (SRC) WGS-84, con al menos 5 decimales. En el caso de una estación-réplica lineal será el punto medio del recorrido, mientras que en una poligonal el centroide</t>
  </si>
  <si>
    <t>-38,45514 |-34,933086</t>
  </si>
  <si>
    <t>Numérico-Decimal negativo</t>
  </si>
  <si>
    <t>Longitud geodésica del centro geográfico de la estación-réplica. Utilizar Sistema de Referencia de Coordenadas (SRC) WGS-84, con al menos 5 decimales. En el caso de una estación-réplica lineal será el punto medio del recorrido, mientras que en una poligonal el centroide</t>
  </si>
  <si>
    <t>-71,89896 | -72,430269</t>
  </si>
  <si>
    <t>Latitud geodésica del inicio de la estación-réplica . Utilizar Sistema de Referencia de Coordenadas (SRC) WGS-84, con al menos 5 decimales. Aplica para estación-réplica lineal (transecto) o bien otras formas que sea relevante marcar tanto el inicio y fin de su recorrido</t>
  </si>
  <si>
    <t>Longitud geodésica del inicio de la estación-réplica . Utilizar Sistema de Referencia de Coordenadas (SRC) WGS-84, con al menos 5 decimales. Aplica para estación-réplica lineal (transecto) o bien otras formas que sea relevante marcar tanto el inicio y fin de su recorrido</t>
  </si>
  <si>
    <t>Latitud geodésica del término de la estación-réplica . Utilizar Sistema de Referencia de Coordenadas (SRC) WGS-84, con al menos 5 decimales. Aplica para estación-réplica lineal (transecto) o bien otras formas que sea relevante marcar tanto el inicio y fin de su recorrido</t>
  </si>
  <si>
    <t>Longitud geodésica del término de la estación-réplica . Utilizar Sistema de Referencia de Coordenadas (SRC) WGS-84, con al menos 5 decimales. Aplica para estación-réplica lineal (transecto) o bien otras formas que sea relevante marcar tanto el inicio y fin de su recorrido</t>
  </si>
  <si>
    <t>Región</t>
  </si>
  <si>
    <t>Región de la estación-réplica</t>
  </si>
  <si>
    <t>Antofagasta| Ñuble| Maule</t>
  </si>
  <si>
    <t>Provincia</t>
  </si>
  <si>
    <t>Provincia de la estación-réplica</t>
  </si>
  <si>
    <t>El Loa| Elqui| Valparaíso</t>
  </si>
  <si>
    <t xml:space="preserve">Comuna </t>
  </si>
  <si>
    <t>Comuna de la estación-réplica</t>
  </si>
  <si>
    <t>Iquique| Coquimbo| San Felipe</t>
  </si>
  <si>
    <t>Localidad</t>
  </si>
  <si>
    <t>Localidad de la de la estación-réplica</t>
  </si>
  <si>
    <t>kilómetro 25 camino San José de Maipo (Ruta G-25)| Islas Desventuradas</t>
  </si>
  <si>
    <t>Ecosistema nivel 1</t>
  </si>
  <si>
    <t>Agrupación general de ecosistemas acuáticos y terrestres.</t>
  </si>
  <si>
    <t>Acuático| terrestre</t>
  </si>
  <si>
    <t>Ecosistema nivel 2</t>
  </si>
  <si>
    <t>Agrupación particular de los ecosistemas acuáticos y terrestres.</t>
  </si>
  <si>
    <t>Estuario| Desierto absoluto| Matorral| Bosque siempreverde| Bosque resinoso</t>
  </si>
  <si>
    <t>Cualquier observación adicional a la ubicación de las estación-réplica</t>
  </si>
  <si>
    <t>Estación relocalizada desde la 4ta campaña en adelante por aluvión | Polígono definido según compromisos RCA</t>
  </si>
  <si>
    <t>AUTOCOMPLETADO NombreEstacion-Número Replica-Tipo de monitoreo</t>
  </si>
  <si>
    <t>Campo autocompletado para facilitar el correcto ingreso del ID de las estación-réplica. Sirve solo a modo de chequeo</t>
  </si>
  <si>
    <t>Año el cual se produjo el registro biológico</t>
  </si>
  <si>
    <t>2022 | 2019 | 2015</t>
  </si>
  <si>
    <t>Mes el cual se produjo el registro biológico</t>
  </si>
  <si>
    <t>3| 12 | 4</t>
  </si>
  <si>
    <t>Día el cual se produjo el registro biológico</t>
  </si>
  <si>
    <t>31 | 9 | 12</t>
  </si>
  <si>
    <t>Tiempo durante el cual se produjo el registro biológico en formato hh:mm y huso horario -4 GMT</t>
  </si>
  <si>
    <t>14:07| 08:45</t>
  </si>
  <si>
    <t>Protocolo de muestreo</t>
  </si>
  <si>
    <t>Nombre de, referencia a, o descripción del método o protocolo usado durante el evento</t>
  </si>
  <si>
    <t>Trampa de luz UV| Red de niebla| Arrastre de fondo | Observación ad hoc| Punto de conteo| Red surber.</t>
  </si>
  <si>
    <t>Valor numérico para la medida del tamaño (duración, longitud, área o volumen) de una muestra en un evento de muestreo. En comunidades marinas, el tamaño de la muestra corresponde al agua filtrada.</t>
  </si>
  <si>
    <t>3 | 2 | 5,5</t>
  </si>
  <si>
    <t>Unidad del tamaño de la muestra</t>
  </si>
  <si>
    <t>Unidad de medida del tamaño (duración, longitud, área o volumen) de una muestra en un evento de muestreo.</t>
  </si>
  <si>
    <t>litros| metros cúbicos| hectáreas</t>
  </si>
  <si>
    <t>Esfuerzo de muestreo</t>
  </si>
  <si>
    <t>La cantidad de esfuerzo realizado durante el evento</t>
  </si>
  <si>
    <t xml:space="preserve">
40 trampas | 10 horas de observador| 10 km caminando</t>
  </si>
  <si>
    <t>Profundidad desde la cota de agua en metros. Serán metros bajo el nivel del mar o desde el nivel del cuerpo de agua en caso de muestreo marítimo o de aguas continentales, respectivamente</t>
  </si>
  <si>
    <t>25 | 3 | 15,5</t>
  </si>
  <si>
    <t>Comentarios del evento</t>
  </si>
  <si>
    <t>Comentarios o anotaciones sobre el evento</t>
  </si>
  <si>
    <t>Después de las lluvias recientes | El río estuvo cercano a un estado de desbordamiento</t>
  </si>
  <si>
    <t>Reino</t>
  </si>
  <si>
    <t>El nombre científico completo del reino al que pertenece el taxón</t>
  </si>
  <si>
    <t>Animalia| Plantae</t>
  </si>
  <si>
    <t>Filo o división</t>
  </si>
  <si>
    <t>El nombre científico completo del filo o división al que pertenece el taxón</t>
  </si>
  <si>
    <t>Chordata (filo)| Bryophyta (división)</t>
  </si>
  <si>
    <t>Clase</t>
  </si>
  <si>
    <t>El nombre científico completo de la clase al que pertenece el taxón</t>
  </si>
  <si>
    <t>Mammalia| Hepaticopsida</t>
  </si>
  <si>
    <t>Orden</t>
  </si>
  <si>
    <t>El nombre científico completo del orden al que pertenece el taxón</t>
  </si>
  <si>
    <t>Carnivora| Monocleales</t>
  </si>
  <si>
    <t>Familia</t>
  </si>
  <si>
    <t>El nombre científico completo de la familia al que pertenece el taxón</t>
  </si>
  <si>
    <t>Felidae| Monocleaceae</t>
  </si>
  <si>
    <t>Género</t>
  </si>
  <si>
    <t>El nombre científico completo del género al que pertenece el taxón</t>
  </si>
  <si>
    <t>Puma| Monoclea</t>
  </si>
  <si>
    <t>Subgénero</t>
  </si>
  <si>
    <t>El nombre científico completo del subgénero al que pertenece el taxón. Los valores deben incluir el género para evitar la confusión de homonimia</t>
  </si>
  <si>
    <t>Strobus (Pinus)| Puma (Puma) Loligo (Amerigo)| Hieracium subgen. Pilosella</t>
  </si>
  <si>
    <t>Epíteto específico</t>
  </si>
  <si>
    <t>El nombre del epíteto específico de Nombre científico</t>
  </si>
  <si>
    <t>concolor| gottschei</t>
  </si>
  <si>
    <t>Epíteto infraespecífico</t>
  </si>
  <si>
    <t>El nombre con la categoría de taxón más baja o más especifica por debajo del epíteto específico (parte terminal del nombre), excluyendo cualquier otra denominación de categoría</t>
  </si>
  <si>
    <t>para el nombre científico Carex viridula subsp. brachyrrhyncha var. elatior el Epíteto infraespecífico será elatior</t>
  </si>
  <si>
    <t>Nombre común</t>
  </si>
  <si>
    <t>El nombre o nombres comunes del taxón.</t>
  </si>
  <si>
    <t>Cóndor Andino| Águila Americana| Buitre| Chulo</t>
  </si>
  <si>
    <t>Comentarios del taxón</t>
  </si>
  <si>
    <t>Comentarios o notas sobre el taxón o nombre.</t>
  </si>
  <si>
    <t>Este nombre está mal escrito en uso común</t>
  </si>
  <si>
    <t>Estado del organismo</t>
  </si>
  <si>
    <t>Estado del registro biológico que indica si está vivo o muerto, o bien , otras características de relevancia</t>
  </si>
  <si>
    <t>Vivo | Muerto | Dañado</t>
  </si>
  <si>
    <t>Tipo de componente abiótico</t>
  </si>
  <si>
    <t>Detalle del componente abiótico necesario en el contexto de una parcela donde se indica la superficie o porcentaje cubierto por rocas, grava, agua o similares</t>
  </si>
  <si>
    <t>Agua | Roca | Gravilla | Suelo desnudo</t>
  </si>
  <si>
    <t>Parámetro</t>
  </si>
  <si>
    <t>Característica numérica acerca de la población de interés o en estudio.</t>
  </si>
  <si>
    <t>Abundancia | Biomasa | Cobertura</t>
  </si>
  <si>
    <t>Tipo de cuantificación</t>
  </si>
  <si>
    <t xml:space="preserve">El tipo de sistema de cuantificación utilizado para la cuantificación del organismo u organismos. </t>
  </si>
  <si>
    <t>Abundancia absoluta | Abundancia relativa | Cobertura relativa</t>
  </si>
  <si>
    <t>Un número o valor de enumeración para la cuantificación del organismo u organismos. Los números en porcentaje representarlos sin el símbolo %</t>
  </si>
  <si>
    <t xml:space="preserve">1 | 25 | 2,3 </t>
  </si>
  <si>
    <t>Unidad de valor</t>
  </si>
  <si>
    <t>La unidad del tipo de sistema de cuantificación utilizado</t>
  </si>
  <si>
    <t>Unidad | % | g/m2</t>
  </si>
  <si>
    <t>Latitud geodésica en la cual se obtuvo el registro. Utilizar Sistema de Referencia de Coordenadas (SRC) WGS-84, con al menos 5 decimales. Generalmente este campo se llenará para avistamiento de fauna y en menor medida para flora, vegetación y hongos</t>
  </si>
  <si>
    <t>-38,455146</t>
  </si>
  <si>
    <t>Longitud geodésica en la cual se obtuvo el registro biológico. Utilizar Sistema de Referencia de Coordenadas (SRC) WGS-84, con al menos 5 decimales. Generalmente este campo se llenará para avistamiento de fauna y en menor medida para flora, vegetación y hongos</t>
  </si>
  <si>
    <t>-71,898965</t>
  </si>
  <si>
    <t>Hora en la cual se obtuvo el registro biológico. Generalmente este campo se llenará para avistamiento de fauna y en menor medida para flora, vegetación y hongos. Formato hh:mm y huso horario -4 GMT</t>
  </si>
  <si>
    <t>14:09 | 09:30</t>
  </si>
  <si>
    <t>Condición reproductiva</t>
  </si>
  <si>
    <t>La condición reproductiva de la(s) entidad(es) biológica(s) representada(s) en el Registro biológico. Se recomienda el uso de un vocabulario controlado.</t>
  </si>
  <si>
    <t>No reproductiva| En gestación| Floración| Fructificación</t>
  </si>
  <si>
    <t>Sexo (Fauna)</t>
  </si>
  <si>
    <t>El sexo de la(s) entidad(es) biológica(s) representada(s) en el Registro biológico. Se recomienda el uso del vocabulario disponible para este elemento .</t>
  </si>
  <si>
    <t>hembra| hermafrodita| 8 machos| 4 hembras.</t>
  </si>
  <si>
    <t>Etapa de vida (Fauna)</t>
  </si>
  <si>
    <t>La edad o etapa de vida de la(s) entidad(es) biológica(s) en el momento del Registro biológico. Se recomienda el uso de un vocabulario controlado. Se recomienda el uso del vocabulario disponible para este elemento.</t>
  </si>
  <si>
    <t>Huevo| Juvenil| Adulto| 2 adultos 4 juveniles</t>
  </si>
  <si>
    <t>Comportamiento (Fauna)</t>
  </si>
  <si>
    <t>Una descripción del comportamiento mostrado por el sujeto en el momento del Registro biológico. Se recomienda el uso de un vocabulario controlado.</t>
  </si>
  <si>
    <t>Posando| Alimentándose| Corriendo</t>
  </si>
  <si>
    <t>Hábito de crecimiento (Flora)</t>
  </si>
  <si>
    <t>Hábito de crecimiento observado en el o los individuos en el momento del registro.</t>
  </si>
  <si>
    <t>Árbol| Arbusto| Hierba trepadora| Árbol suculento.</t>
  </si>
  <si>
    <t>Propiedades dinámicas</t>
  </si>
  <si>
    <t>Una lista (en una fila continua y separada por ";") de las medidas, hechos, características, o aseveraciones adicionales sobre el registro. Su intención es proporcionar cualquier dato de relevancia que no se expresa en otros campos</t>
  </si>
  <si>
    <t>peso en gramos =1200; altura en metros =1 | humedad relativa =28| temperatura del aire en grados ºC=22| tamaño de la muestra en kilogramos=10| estado según UICN=vulnerable</t>
  </si>
  <si>
    <t>Tipo de registro</t>
  </si>
  <si>
    <t xml:space="preserve">La naturaleza o género del recurso. Indicar si es un avistamiento "directo" o especificar uno "indirecto", por ejemplo, huellas, madrigueras, restos de presas, plumas, senderos, restos óseos, revolcaderos, corresponde a un tipo de registro </t>
  </si>
  <si>
    <t xml:space="preserve">Imagen fija |Imagen en movimiento| Registro visual| Registro auditivo| Captura| Indirecto-huella | Indirecto-fecas
</t>
  </si>
  <si>
    <t>Comentarios del registro biológico</t>
  </si>
  <si>
    <t>Comentarios o anotaciones sobre el Registro biológico.</t>
  </si>
  <si>
    <t>Muerto en la vía</t>
  </si>
  <si>
    <t>Muestreado por</t>
  </si>
  <si>
    <t>Una lista (en una fila continua y separada por “;”) de los nombres de las personas que muestrearon la entidad biológica.</t>
  </si>
  <si>
    <t>James L. Patton| Theodore Pappenfuss| Robert Macey</t>
  </si>
  <si>
    <t>Identificado por</t>
  </si>
  <si>
    <t>Una lista (en una fila continua y separada por “;”) de los nombres de las personas que identificaron la entidad biológica.</t>
  </si>
  <si>
    <t>Comentarios de la Identificación</t>
  </si>
  <si>
    <t>Cualquier comentario relevante de mencionar acerca de la identificación</t>
  </si>
  <si>
    <t>Se distingue entre Anthus correndera y Anthus hellmayri basado en las longitudes comparativas de las uñas</t>
  </si>
  <si>
    <t>Observaciones adicionales</t>
  </si>
  <si>
    <t>Una breve frase o término estándar ("cf.","aff.") para expresar las dudas del determinador sobre la identificación.</t>
  </si>
  <si>
    <t>Para Quercus aff. agrifolia var. oxyadenia| el Calificador de la identificación sería aff. agrifolia var. oxyadenia con valores acompañantes Quercus en Género| agrifolia en Epíteto específico| oxyadenia en Epíteto infraespecífico| y var. en Categoría taxonómica</t>
  </si>
  <si>
    <t>Fecha ejecución campaña</t>
  </si>
  <si>
    <t>Información Estación-Réplica</t>
  </si>
  <si>
    <t>Evento</t>
  </si>
  <si>
    <t>Taxón</t>
  </si>
  <si>
    <t>Registro biótico y/o abiótico</t>
  </si>
  <si>
    <t>Identificación</t>
  </si>
  <si>
    <t>AUTOCOMPLETADO NombreCampaña</t>
  </si>
  <si>
    <t>Region</t>
  </si>
  <si>
    <t>Comuna</t>
  </si>
  <si>
    <t>Año</t>
  </si>
  <si>
    <t>Mes</t>
  </si>
  <si>
    <t>Dia</t>
  </si>
  <si>
    <t>Arica y Parinacota</t>
  </si>
  <si>
    <t>Iquique</t>
  </si>
  <si>
    <t>Illapel</t>
  </si>
  <si>
    <t>Tarapacá</t>
  </si>
  <si>
    <t>Tamarugal</t>
  </si>
  <si>
    <t>Salamanca</t>
  </si>
  <si>
    <t>Antofagasta</t>
  </si>
  <si>
    <t>Los Vilos</t>
  </si>
  <si>
    <t>Atacama</t>
  </si>
  <si>
    <t>El Loa</t>
  </si>
  <si>
    <t>Canela</t>
  </si>
  <si>
    <t>Coquimbo</t>
  </si>
  <si>
    <t>Tocopilla</t>
  </si>
  <si>
    <t>Ovalle</t>
  </si>
  <si>
    <t>Valparaíso</t>
  </si>
  <si>
    <t>Copiapo</t>
  </si>
  <si>
    <t>Río Hurtado</t>
  </si>
  <si>
    <t>Metropolitana</t>
  </si>
  <si>
    <t>Chañaral</t>
  </si>
  <si>
    <t>Monte Patria</t>
  </si>
  <si>
    <t>Libertador General Bernardo O'Higgins</t>
  </si>
  <si>
    <t>Huasco</t>
  </si>
  <si>
    <t>Combarbalá</t>
  </si>
  <si>
    <t>Maule</t>
  </si>
  <si>
    <t>Elqui</t>
  </si>
  <si>
    <t>Punitaqui</t>
  </si>
  <si>
    <t>Ñuble</t>
  </si>
  <si>
    <t>Choapa</t>
  </si>
  <si>
    <t>Andacollo</t>
  </si>
  <si>
    <t>Biobío</t>
  </si>
  <si>
    <t>Limari</t>
  </si>
  <si>
    <t>Araucanía</t>
  </si>
  <si>
    <t>Valparaiso</t>
  </si>
  <si>
    <t>La Higuera</t>
  </si>
  <si>
    <t>Los Ríos</t>
  </si>
  <si>
    <t>Isla de Pascua</t>
  </si>
  <si>
    <t>La Serena</t>
  </si>
  <si>
    <t>Los Lagos</t>
  </si>
  <si>
    <t>Los Andes</t>
  </si>
  <si>
    <t>Paihuano</t>
  </si>
  <si>
    <t>Aysén del General Carlos Ibáñez del Campo</t>
  </si>
  <si>
    <t>Petorca</t>
  </si>
  <si>
    <t>Vicuña</t>
  </si>
  <si>
    <t>Magallanes y la Antártica Chilena</t>
  </si>
  <si>
    <t>Quillota</t>
  </si>
  <si>
    <t>Chépica</t>
  </si>
  <si>
    <t>San Antonio</t>
  </si>
  <si>
    <t>Quinta de Tilcoco</t>
  </si>
  <si>
    <t>San Felipe de Aconcagua</t>
  </si>
  <si>
    <t>Chimbarongo</t>
  </si>
  <si>
    <t>Cachapoal</t>
  </si>
  <si>
    <t>Doñihue</t>
  </si>
  <si>
    <t>Cardenal Caro</t>
  </si>
  <si>
    <t>Graneros</t>
  </si>
  <si>
    <t>Colchagua</t>
  </si>
  <si>
    <t>La Estrella</t>
  </si>
  <si>
    <t>Talca</t>
  </si>
  <si>
    <t>Las Cabras</t>
  </si>
  <si>
    <t>Cauquenes</t>
  </si>
  <si>
    <t>Machalí</t>
  </si>
  <si>
    <t>Curico</t>
  </si>
  <si>
    <t>Malloa</t>
  </si>
  <si>
    <t>Linares</t>
  </si>
  <si>
    <t>Marchihue</t>
  </si>
  <si>
    <t>Concepcion</t>
  </si>
  <si>
    <t>Olivar</t>
  </si>
  <si>
    <t>Arauco</t>
  </si>
  <si>
    <t>Palmilla</t>
  </si>
  <si>
    <t>Biobio</t>
  </si>
  <si>
    <t>Peralillo</t>
  </si>
  <si>
    <t>Pichidegua</t>
  </si>
  <si>
    <t>Cautin</t>
  </si>
  <si>
    <t>Rancagua</t>
  </si>
  <si>
    <t>Malleco</t>
  </si>
  <si>
    <t>Rengo</t>
  </si>
  <si>
    <t>Llanquihue</t>
  </si>
  <si>
    <t>Requínoa</t>
  </si>
  <si>
    <t>Chiloe</t>
  </si>
  <si>
    <t>San Fernando</t>
  </si>
  <si>
    <t>Osorno</t>
  </si>
  <si>
    <t>San Vicente</t>
  </si>
  <si>
    <t>Palena</t>
  </si>
  <si>
    <t>Santa Cruz</t>
  </si>
  <si>
    <t>Coihaique</t>
  </si>
  <si>
    <t>Lolol</t>
  </si>
  <si>
    <t>Aisen</t>
  </si>
  <si>
    <t>Paredones</t>
  </si>
  <si>
    <t>Capitan Prat</t>
  </si>
  <si>
    <t>Placilla</t>
  </si>
  <si>
    <t>General Carrera</t>
  </si>
  <si>
    <t>Nancagua</t>
  </si>
  <si>
    <t>Magallanes</t>
  </si>
  <si>
    <t>Mostazal</t>
  </si>
  <si>
    <t>Antartica Chilena</t>
  </si>
  <si>
    <t>Codegua</t>
  </si>
  <si>
    <t>Tierra del Fuego</t>
  </si>
  <si>
    <t>Coltauco</t>
  </si>
  <si>
    <t>Ultima Esperanza</t>
  </si>
  <si>
    <t>Pumanque</t>
  </si>
  <si>
    <t>Santiago</t>
  </si>
  <si>
    <t>Peumo</t>
  </si>
  <si>
    <t>Cordillera</t>
  </si>
  <si>
    <t>Pichilemu</t>
  </si>
  <si>
    <t>Chacabuco</t>
  </si>
  <si>
    <t>Arica</t>
  </si>
  <si>
    <t>Maipo</t>
  </si>
  <si>
    <t>General Lagos</t>
  </si>
  <si>
    <t>Melipilla</t>
  </si>
  <si>
    <t>Camarones</t>
  </si>
  <si>
    <t>Talagante</t>
  </si>
  <si>
    <t>Putre</t>
  </si>
  <si>
    <t>Valdivia</t>
  </si>
  <si>
    <t>Camiña</t>
  </si>
  <si>
    <t>Ranco</t>
  </si>
  <si>
    <t>Huara</t>
  </si>
  <si>
    <t>Pica</t>
  </si>
  <si>
    <t>Parinacota</t>
  </si>
  <si>
    <t>Colchane</t>
  </si>
  <si>
    <t>Diguillin</t>
  </si>
  <si>
    <t>Alto Hospicio</t>
  </si>
  <si>
    <t>Punilla</t>
  </si>
  <si>
    <t>Itata</t>
  </si>
  <si>
    <t>Pozo Almonte</t>
  </si>
  <si>
    <t>Sierra Gorda</t>
  </si>
  <si>
    <t>Taltal</t>
  </si>
  <si>
    <t>Ollague</t>
  </si>
  <si>
    <t>María Elena</t>
  </si>
  <si>
    <t>San Pedro de Atacama</t>
  </si>
  <si>
    <t>Mejillones</t>
  </si>
  <si>
    <t>Calama</t>
  </si>
  <si>
    <t>Vallenar</t>
  </si>
  <si>
    <t>Caldera</t>
  </si>
  <si>
    <t>Alto del Carmen</t>
  </si>
  <si>
    <t>Tierra Amarilla</t>
  </si>
  <si>
    <t>Diego de Almagro</t>
  </si>
  <si>
    <t>Copiapó</t>
  </si>
  <si>
    <t>Freirina</t>
  </si>
  <si>
    <t>Cabildo</t>
  </si>
  <si>
    <t>Santa María</t>
  </si>
  <si>
    <t>Catemu</t>
  </si>
  <si>
    <t>Llay Llay</t>
  </si>
  <si>
    <t>Calle Larga</t>
  </si>
  <si>
    <t>Olmué</t>
  </si>
  <si>
    <t>Panquehue</t>
  </si>
  <si>
    <t>Rinconada</t>
  </si>
  <si>
    <t>San Felipe</t>
  </si>
  <si>
    <t>Hijuelas</t>
  </si>
  <si>
    <t>Villa Alemana</t>
  </si>
  <si>
    <t>Nogales</t>
  </si>
  <si>
    <t>Calera</t>
  </si>
  <si>
    <t>La Cruz</t>
  </si>
  <si>
    <t>Quilpué</t>
  </si>
  <si>
    <t>Limache</t>
  </si>
  <si>
    <t>San Esteban</t>
  </si>
  <si>
    <t>Santo Domingo</t>
  </si>
  <si>
    <t>Cartagena</t>
  </si>
  <si>
    <t>Algarrobo</t>
  </si>
  <si>
    <t>Concón</t>
  </si>
  <si>
    <t>Puchuncaví</t>
  </si>
  <si>
    <t>Papudo</t>
  </si>
  <si>
    <t>El Tabo</t>
  </si>
  <si>
    <t>Viña del Mar</t>
  </si>
  <si>
    <t>Quintero</t>
  </si>
  <si>
    <t>Zapallar</t>
  </si>
  <si>
    <t>El Quisco</t>
  </si>
  <si>
    <t>La Ligua</t>
  </si>
  <si>
    <t>Casablanca</t>
  </si>
  <si>
    <t>Putaendo</t>
  </si>
  <si>
    <t>La Cisterna</t>
  </si>
  <si>
    <t>San Ramón</t>
  </si>
  <si>
    <t>San Bernardo</t>
  </si>
  <si>
    <t>El Bosque</t>
  </si>
  <si>
    <t>Pirque</t>
  </si>
  <si>
    <t>Isla de Maipo</t>
  </si>
  <si>
    <t>Paine</t>
  </si>
  <si>
    <t>Alhué</t>
  </si>
  <si>
    <t>El Monte</t>
  </si>
  <si>
    <t>Peñaflor</t>
  </si>
  <si>
    <t>San Pedro</t>
  </si>
  <si>
    <t>María Pinto</t>
  </si>
  <si>
    <t>Til til</t>
  </si>
  <si>
    <t>Cerro Navia</t>
  </si>
  <si>
    <t>Conchalí</t>
  </si>
  <si>
    <t>Lo Prado</t>
  </si>
  <si>
    <t>Quinta Normal</t>
  </si>
  <si>
    <t>San Joaquín</t>
  </si>
  <si>
    <t>San Miguel</t>
  </si>
  <si>
    <t>Pedro Aguirre Cerda</t>
  </si>
  <si>
    <t>Lo Espejo</t>
  </si>
  <si>
    <t>Cerrillos</t>
  </si>
  <si>
    <t>Calera de Tango</t>
  </si>
  <si>
    <t>Padre Hurtado</t>
  </si>
  <si>
    <t>Vitacura</t>
  </si>
  <si>
    <t>Providencia</t>
  </si>
  <si>
    <t>Recoleta</t>
  </si>
  <si>
    <t>Estación Central</t>
  </si>
  <si>
    <t>Macul</t>
  </si>
  <si>
    <t>La Reina</t>
  </si>
  <si>
    <t>Las Condes</t>
  </si>
  <si>
    <t>Ñuñoa</t>
  </si>
  <si>
    <t>Peñalolén</t>
  </si>
  <si>
    <t>Independencia</t>
  </si>
  <si>
    <t>Maipú</t>
  </si>
  <si>
    <t>Curacaví</t>
  </si>
  <si>
    <t>Lampa</t>
  </si>
  <si>
    <t>Pudahuel</t>
  </si>
  <si>
    <t>Quilicura</t>
  </si>
  <si>
    <t>Huechuraba</t>
  </si>
  <si>
    <t>Colina</t>
  </si>
  <si>
    <t>La Pintana</t>
  </si>
  <si>
    <t>La Granja</t>
  </si>
  <si>
    <t>La Florida</t>
  </si>
  <si>
    <t>Puente Alto</t>
  </si>
  <si>
    <t>Lo Barnechea</t>
  </si>
  <si>
    <t>Buin</t>
  </si>
  <si>
    <t>San José de Maipo</t>
  </si>
  <si>
    <t>Renca</t>
  </si>
  <si>
    <t>Teno</t>
  </si>
  <si>
    <t>Hualañé</t>
  </si>
  <si>
    <t>Rauco</t>
  </si>
  <si>
    <t>Sagrada Familia</t>
  </si>
  <si>
    <t>Pencahue</t>
  </si>
  <si>
    <t>Pelarco</t>
  </si>
  <si>
    <t>San Javier</t>
  </si>
  <si>
    <t>Empedrado</t>
  </si>
  <si>
    <t>Yerbas Buenas</t>
  </si>
  <si>
    <t>Villa Alegre</t>
  </si>
  <si>
    <t>Longaví</t>
  </si>
  <si>
    <t>Retiro</t>
  </si>
  <si>
    <t>San Rafael</t>
  </si>
  <si>
    <t>Parral</t>
  </si>
  <si>
    <t>Río Claro</t>
  </si>
  <si>
    <t>Molina</t>
  </si>
  <si>
    <t>Chanco</t>
  </si>
  <si>
    <t>Curepto</t>
  </si>
  <si>
    <t>Romeral</t>
  </si>
  <si>
    <t>San Clemente</t>
  </si>
  <si>
    <t>Pelluhue</t>
  </si>
  <si>
    <t>Constitución</t>
  </si>
  <si>
    <t>Curicó</t>
  </si>
  <si>
    <t>Colbún</t>
  </si>
  <si>
    <t>Vichuquén</t>
  </si>
  <si>
    <t>Licantén</t>
  </si>
  <si>
    <t>Portezuelo</t>
  </si>
  <si>
    <t>Ránquil</t>
  </si>
  <si>
    <t>Florida</t>
  </si>
  <si>
    <t>Chillán Viejo</t>
  </si>
  <si>
    <t>Bulnes</t>
  </si>
  <si>
    <t>San Ignacio</t>
  </si>
  <si>
    <t>Concepción</t>
  </si>
  <si>
    <t>El Carmen</t>
  </si>
  <si>
    <t>Pemuco</t>
  </si>
  <si>
    <t>Chiguayante</t>
  </si>
  <si>
    <t>Cabrero</t>
  </si>
  <si>
    <t>Hualqui</t>
  </si>
  <si>
    <t>Yumbel</t>
  </si>
  <si>
    <t>Yungay</t>
  </si>
  <si>
    <t>Tucapel</t>
  </si>
  <si>
    <t>Santa Juana</t>
  </si>
  <si>
    <t>San Rosendo</t>
  </si>
  <si>
    <t>Quilleco</t>
  </si>
  <si>
    <t>Laja</t>
  </si>
  <si>
    <t>Los Ángeles</t>
  </si>
  <si>
    <t>Curanilahue</t>
  </si>
  <si>
    <t>Negrete</t>
  </si>
  <si>
    <t>Contulmo</t>
  </si>
  <si>
    <t>San Nicolás</t>
  </si>
  <si>
    <t>Chillán</t>
  </si>
  <si>
    <t>Quirihue</t>
  </si>
  <si>
    <t>Ñiquén</t>
  </si>
  <si>
    <t>Ninhue</t>
  </si>
  <si>
    <t>Nacimiento</t>
  </si>
  <si>
    <t>Mulchén</t>
  </si>
  <si>
    <t>San Carlos</t>
  </si>
  <si>
    <t>Quillón</t>
  </si>
  <si>
    <t>Quilaco</t>
  </si>
  <si>
    <t>San Fabián</t>
  </si>
  <si>
    <t>Antuco</t>
  </si>
  <si>
    <t>Tirúa</t>
  </si>
  <si>
    <t>Los Álamos</t>
  </si>
  <si>
    <t>Coronel</t>
  </si>
  <si>
    <t>Coelemu</t>
  </si>
  <si>
    <t>Cobquecura</t>
  </si>
  <si>
    <t>Coihueco</t>
  </si>
  <si>
    <t>Cañete</t>
  </si>
  <si>
    <t>Lota</t>
  </si>
  <si>
    <t>Penco</t>
  </si>
  <si>
    <t>Trehuaco</t>
  </si>
  <si>
    <t>Pinto</t>
  </si>
  <si>
    <t>Tomé</t>
  </si>
  <si>
    <t>Lebu</t>
  </si>
  <si>
    <t>San Pedro de la Paz</t>
  </si>
  <si>
    <t>Talcahuano</t>
  </si>
  <si>
    <t>Alto Biobío</t>
  </si>
  <si>
    <t>Santa Bárbara</t>
  </si>
  <si>
    <t>Hualpén</t>
  </si>
  <si>
    <t>Traiguén</t>
  </si>
  <si>
    <t>Victoria</t>
  </si>
  <si>
    <t>Galvarino</t>
  </si>
  <si>
    <t>Perquenco</t>
  </si>
  <si>
    <t>Lautaro</t>
  </si>
  <si>
    <t>Temuco</t>
  </si>
  <si>
    <t>Padre las Casas</t>
  </si>
  <si>
    <t>Cunco</t>
  </si>
  <si>
    <t>Freire</t>
  </si>
  <si>
    <t>Pitrufquén</t>
  </si>
  <si>
    <t>Gorbea</t>
  </si>
  <si>
    <t>Villarrica</t>
  </si>
  <si>
    <t>Loncoche</t>
  </si>
  <si>
    <t>Los Sauces</t>
  </si>
  <si>
    <t>Purén</t>
  </si>
  <si>
    <t>Collipulli</t>
  </si>
  <si>
    <t>Lumaco</t>
  </si>
  <si>
    <t>Renaico</t>
  </si>
  <si>
    <t>Angol</t>
  </si>
  <si>
    <t>Vilcún</t>
  </si>
  <si>
    <t>Pucón</t>
  </si>
  <si>
    <t>Curacautín</t>
  </si>
  <si>
    <t>Lonquimay</t>
  </si>
  <si>
    <t>Melipeuco</t>
  </si>
  <si>
    <t>Toltén</t>
  </si>
  <si>
    <t>Saavedra</t>
  </si>
  <si>
    <t>Carahue</t>
  </si>
  <si>
    <t>Curarrehue</t>
  </si>
  <si>
    <t>Teodoro Schmidt</t>
  </si>
  <si>
    <t>Nueva Imperial</t>
  </si>
  <si>
    <t>Cholchol</t>
  </si>
  <si>
    <t>Lanco</t>
  </si>
  <si>
    <t>Máfil</t>
  </si>
  <si>
    <t>Paillaco</t>
  </si>
  <si>
    <t>Futrono</t>
  </si>
  <si>
    <t>Corral</t>
  </si>
  <si>
    <t>Mariquina</t>
  </si>
  <si>
    <t>Panguipulli</t>
  </si>
  <si>
    <t>Lago Ranco</t>
  </si>
  <si>
    <t>Río Bueno</t>
  </si>
  <si>
    <t>La Unión</t>
  </si>
  <si>
    <t>San Pablo</t>
  </si>
  <si>
    <t>Puerto Octay</t>
  </si>
  <si>
    <t>Frutillar</t>
  </si>
  <si>
    <t>Puyehue</t>
  </si>
  <si>
    <t>Futaleufú</t>
  </si>
  <si>
    <t>Queilén</t>
  </si>
  <si>
    <t>Quinchao</t>
  </si>
  <si>
    <t>Los Muermos</t>
  </si>
  <si>
    <t>Purranque</t>
  </si>
  <si>
    <t>San Juan de La Costa</t>
  </si>
  <si>
    <t>Puerto Varas</t>
  </si>
  <si>
    <t>Quellón</t>
  </si>
  <si>
    <t>Calbuco</t>
  </si>
  <si>
    <t>Dalcahue</t>
  </si>
  <si>
    <t>Fresia</t>
  </si>
  <si>
    <t>Quemchi</t>
  </si>
  <si>
    <t>Puerto Montt</t>
  </si>
  <si>
    <t>Río Negro</t>
  </si>
  <si>
    <t>Cochamó</t>
  </si>
  <si>
    <t>Puqueldón</t>
  </si>
  <si>
    <t>Curaco de Vélez</t>
  </si>
  <si>
    <t>Hualaihué</t>
  </si>
  <si>
    <t>Maullín</t>
  </si>
  <si>
    <t>Ancud</t>
  </si>
  <si>
    <t>Castro</t>
  </si>
  <si>
    <t>Chonchi</t>
  </si>
  <si>
    <t>Chaitén</t>
  </si>
  <si>
    <t>Lago Verde</t>
  </si>
  <si>
    <t>Río Ibáñez</t>
  </si>
  <si>
    <t>Cochrane</t>
  </si>
  <si>
    <t>Guaitecas</t>
  </si>
  <si>
    <t>Coyhaique</t>
  </si>
  <si>
    <t>Chile Chico</t>
  </si>
  <si>
    <t>Aysén</t>
  </si>
  <si>
    <t>Cisnes</t>
  </si>
  <si>
    <t>Tortel</t>
  </si>
  <si>
    <t>Ohiggins</t>
  </si>
  <si>
    <t>Torres del Paine</t>
  </si>
  <si>
    <t>Laguna Blanca</t>
  </si>
  <si>
    <t>Primavera</t>
  </si>
  <si>
    <t>Porvenir</t>
  </si>
  <si>
    <t>Punta Arenas</t>
  </si>
  <si>
    <t>Timaukel</t>
  </si>
  <si>
    <t>Cabo de Hornos</t>
  </si>
  <si>
    <t>Natales</t>
  </si>
  <si>
    <t>Río Verde</t>
  </si>
  <si>
    <t>Litueche</t>
  </si>
  <si>
    <t>Navidad</t>
  </si>
  <si>
    <t>Coinco</t>
  </si>
  <si>
    <t>Ercilla</t>
  </si>
  <si>
    <t>San Gregorio</t>
  </si>
  <si>
    <t>Juan Fernández</t>
  </si>
  <si>
    <t>Antártica</t>
  </si>
  <si>
    <t>Versión planilla y fecha</t>
  </si>
  <si>
    <t>Identificador único de la campaña de monitoreo. Se debe colocar el ID Campaña previamente definido en la hoja Campaña</t>
  </si>
  <si>
    <t>Identificador de la estación en la que se obtuvo el registro biológico. Se debe colocar un ID EstacionReplica previamente definido en la hoja EstacionReplica</t>
  </si>
  <si>
    <t>Repositorio de planillas</t>
  </si>
  <si>
    <t>Bosque nativo</t>
  </si>
  <si>
    <t>Ecosistema de bosque templado cálido de hoja caduca de invierno</t>
  </si>
  <si>
    <t>m</t>
  </si>
  <si>
    <t>Animalia</t>
  </si>
  <si>
    <t>Acanthocephala</t>
  </si>
  <si>
    <t>Hembra en celo</t>
  </si>
  <si>
    <t>Macho</t>
  </si>
  <si>
    <t>Juvenil</t>
  </si>
  <si>
    <t>Alimentándose</t>
  </si>
  <si>
    <t>Árbol</t>
  </si>
  <si>
    <t>Observación directa</t>
  </si>
  <si>
    <t>Área</t>
  </si>
  <si>
    <t>Presencia/ausencia</t>
  </si>
  <si>
    <t>Red surber</t>
  </si>
  <si>
    <t>Bosque plantación exóticas</t>
  </si>
  <si>
    <t>Ecosistema de bosque desértico caducifolio de sequía</t>
  </si>
  <si>
    <t>km</t>
  </si>
  <si>
    <t>Chromista</t>
  </si>
  <si>
    <t>Annelida</t>
  </si>
  <si>
    <t>Macho beligerante</t>
  </si>
  <si>
    <t>Hembra</t>
  </si>
  <si>
    <t>Adulto</t>
  </si>
  <si>
    <t>Cazando</t>
  </si>
  <si>
    <t>Arbusto</t>
  </si>
  <si>
    <t>Captura (directo)</t>
  </si>
  <si>
    <t>Cuadrante</t>
  </si>
  <si>
    <t>Abundancia</t>
  </si>
  <si>
    <t>Abundancia absoluta</t>
  </si>
  <si>
    <t xml:space="preserve">Arrastre de fondo </t>
  </si>
  <si>
    <t>Ecosistema de bosque templado-frío caducifolio de invierno</t>
  </si>
  <si>
    <t>m2</t>
  </si>
  <si>
    <t>Fungi</t>
  </si>
  <si>
    <t>Arthropoda</t>
  </si>
  <si>
    <t>Hembra preñada</t>
  </si>
  <si>
    <t>Hermafrodita</t>
  </si>
  <si>
    <t>Senescente</t>
  </si>
  <si>
    <t>Juego</t>
  </si>
  <si>
    <t>Hierba</t>
  </si>
  <si>
    <t>Monitoreo aéreo (directo)</t>
  </si>
  <si>
    <t>Transecto</t>
  </si>
  <si>
    <t>Biomasa</t>
  </si>
  <si>
    <t>Abundancia relativa</t>
  </si>
  <si>
    <t>Observación ad-hoc</t>
  </si>
  <si>
    <t>Ecosistemas acuáticos</t>
  </si>
  <si>
    <t>Ecosistemas forestales dominados por coníferas</t>
  </si>
  <si>
    <t>Plantae</t>
  </si>
  <si>
    <t>Brachiopoda</t>
  </si>
  <si>
    <t>Hembra con crías</t>
  </si>
  <si>
    <t>Sin dimorfismo observable</t>
  </si>
  <si>
    <t>Reposando</t>
  </si>
  <si>
    <t>Roseta</t>
  </si>
  <si>
    <t>Parcela</t>
  </si>
  <si>
    <t>Cobertura</t>
  </si>
  <si>
    <t>Punto de conteo</t>
  </si>
  <si>
    <t>Ecosistemas desérticos</t>
  </si>
  <si>
    <t>Ecosistema de bosque esclerófilo de hoja ancha</t>
  </si>
  <si>
    <t>Protozoa</t>
  </si>
  <si>
    <t>Bryozoa</t>
  </si>
  <si>
    <t>Macho con crías</t>
  </si>
  <si>
    <t xml:space="preserve">No registrada </t>
  </si>
  <si>
    <t>Larva</t>
  </si>
  <si>
    <t>Domesticado</t>
  </si>
  <si>
    <t>Rastrera</t>
  </si>
  <si>
    <t>Registro cámaras trampa</t>
  </si>
  <si>
    <t>Registro individual</t>
  </si>
  <si>
    <t>Anillamiento</t>
  </si>
  <si>
    <t>Ecosistemas costeros u oceánicos</t>
  </si>
  <si>
    <t>Ecosistema de bosque subantártico de hoja ancha</t>
  </si>
  <si>
    <t>Chaetognatha</t>
  </si>
  <si>
    <t>Hembra empollando</t>
  </si>
  <si>
    <t>Ninfa</t>
  </si>
  <si>
    <t>En vigilia</t>
  </si>
  <si>
    <t>Trepadora</t>
  </si>
  <si>
    <t>Registro auditivo</t>
  </si>
  <si>
    <t>Transecta</t>
  </si>
  <si>
    <t xml:space="preserve">Ecosistemas cordilleranos </t>
  </si>
  <si>
    <t>Bosque latifoliado templado-cálido</t>
  </si>
  <si>
    <t>Chordata</t>
  </si>
  <si>
    <t>Macho empollando</t>
  </si>
  <si>
    <t>Pupa</t>
  </si>
  <si>
    <t>En época reproductiva</t>
  </si>
  <si>
    <t>Epífita</t>
  </si>
  <si>
    <t>Registro de heces</t>
  </si>
  <si>
    <t>Trampas Sherman</t>
  </si>
  <si>
    <t>Alta montaña (sobre línea arbórea)</t>
  </si>
  <si>
    <t>Bosque latifoliado templado-frío</t>
  </si>
  <si>
    <t>Cnidaria</t>
  </si>
  <si>
    <t>Imago</t>
  </si>
  <si>
    <t>En cortejo</t>
  </si>
  <si>
    <t>Cojín</t>
  </si>
  <si>
    <t>Registro de egagrópilas</t>
  </si>
  <si>
    <t xml:space="preserve">Densidad absoluta </t>
  </si>
  <si>
    <t>Red niebla</t>
  </si>
  <si>
    <t>Afloramientos rocosos</t>
  </si>
  <si>
    <t>Ecosistemas urbanos</t>
  </si>
  <si>
    <t>Ctenophora</t>
  </si>
  <si>
    <t>Crecimiento vegetativo</t>
  </si>
  <si>
    <t xml:space="preserve">En competencia </t>
  </si>
  <si>
    <t>Alfombra</t>
  </si>
  <si>
    <t>Registro de rastrojos</t>
  </si>
  <si>
    <t>Densidad relativa</t>
  </si>
  <si>
    <t>Harp traps</t>
  </si>
  <si>
    <t>Praderas</t>
  </si>
  <si>
    <t>Dicyemida</t>
  </si>
  <si>
    <t>Fase gametofítica</t>
  </si>
  <si>
    <t>Gigante</t>
  </si>
  <si>
    <t>Registro de huellas</t>
  </si>
  <si>
    <t>Frecuencia absoluta</t>
  </si>
  <si>
    <t>Trips lines</t>
  </si>
  <si>
    <t>Matorrales</t>
  </si>
  <si>
    <t>Desierto absoluto</t>
  </si>
  <si>
    <t>Echinodermata</t>
  </si>
  <si>
    <t>Fase esporofítica</t>
  </si>
  <si>
    <t>Enano</t>
  </si>
  <si>
    <t>Registro de osamentas</t>
  </si>
  <si>
    <t xml:space="preserve">Frecuencia relativa </t>
  </si>
  <si>
    <t>Detección de ecolocalizaciones</t>
  </si>
  <si>
    <t>Dunas</t>
  </si>
  <si>
    <t>Ecosistema desértico de baja elevación</t>
  </si>
  <si>
    <t>Gastrotricha</t>
  </si>
  <si>
    <t>Con flores</t>
  </si>
  <si>
    <t>Registro de nidos o madrigueras</t>
  </si>
  <si>
    <t>Trampas cámara</t>
  </si>
  <si>
    <t>Humedales</t>
  </si>
  <si>
    <t>Ecosistema del desierto andino por encima de la línea de árboles</t>
  </si>
  <si>
    <t>Hemichordata</t>
  </si>
  <si>
    <t>Con frutos</t>
  </si>
  <si>
    <t>Trampas de pelo</t>
  </si>
  <si>
    <t>Ecosistemas agropastoriles de uso intensivo</t>
  </si>
  <si>
    <t>Con soros</t>
  </si>
  <si>
    <t>Herbácea (COT)</t>
  </si>
  <si>
    <t>Líneas de atracción olfativa</t>
  </si>
  <si>
    <t>Ecosistemas dominados por suculentas</t>
  </si>
  <si>
    <t>Kinorhyncha</t>
  </si>
  <si>
    <t>Con conos</t>
  </si>
  <si>
    <t>Leñosas bajas (COT)</t>
  </si>
  <si>
    <t>Análisis de dieta o ADN</t>
  </si>
  <si>
    <t>Glaciares</t>
  </si>
  <si>
    <t>Loricifera</t>
  </si>
  <si>
    <t>Propagación por estolones</t>
  </si>
  <si>
    <t>Leñosas altas (COT)</t>
  </si>
  <si>
    <t>Radio telemetría y telemetría satelital</t>
  </si>
  <si>
    <t>Ecosistemas dominados por especies invasoras</t>
  </si>
  <si>
    <t>Micrognathozoa</t>
  </si>
  <si>
    <t xml:space="preserve">Propagación por yemas </t>
  </si>
  <si>
    <t>Suculentas, cactáceas y bromeliaceae (COT)</t>
  </si>
  <si>
    <t>Spotlighting</t>
  </si>
  <si>
    <t>Plantaciones de coníferas</t>
  </si>
  <si>
    <t>Mollusca</t>
  </si>
  <si>
    <t>Fructificando</t>
  </si>
  <si>
    <t>Punto de aves</t>
  </si>
  <si>
    <t>Plantaciones de hoja ancha</t>
  </si>
  <si>
    <t>Nematoda</t>
  </si>
  <si>
    <t>No registrada</t>
  </si>
  <si>
    <t>Transecta para aves</t>
  </si>
  <si>
    <t>Ecosistemas sobre coladas de lava, rocas volcánicas y cenizas</t>
  </si>
  <si>
    <t>Nematomorpha</t>
  </si>
  <si>
    <t>Play back</t>
  </si>
  <si>
    <t>Ecosistemas temáticos</t>
  </si>
  <si>
    <t>Nemertea</t>
  </si>
  <si>
    <t xml:space="preserve">Medición de tránsito aéreo </t>
  </si>
  <si>
    <t>Estepa andina del altiplano</t>
  </si>
  <si>
    <t>Onychophora</t>
  </si>
  <si>
    <t>Vara lazo</t>
  </si>
  <si>
    <t>Estepa andina de Chile central</t>
  </si>
  <si>
    <t>Orthonectida</t>
  </si>
  <si>
    <t>Trampas embudo</t>
  </si>
  <si>
    <t>Estepa patagónica</t>
  </si>
  <si>
    <t>Phoronida</t>
  </si>
  <si>
    <t>Headtorching</t>
  </si>
  <si>
    <t>Matorral caducifolio de sequía</t>
  </si>
  <si>
    <t>Placozoa</t>
  </si>
  <si>
    <t>Trampas tipo Tomahawk</t>
  </si>
  <si>
    <t>Matorrales de hoja perenne con hojas macrófilas</t>
  </si>
  <si>
    <t>Platyhelminthes</t>
  </si>
  <si>
    <t>Trampa de pozo o pitfall</t>
  </si>
  <si>
    <t>Exfoliante de hoja perenne con hojas micrófilas</t>
  </si>
  <si>
    <t>Porifera</t>
  </si>
  <si>
    <t>Red entomológica</t>
  </si>
  <si>
    <t>Complejos Industriales-Mineros</t>
  </si>
  <si>
    <t>Priapulida</t>
  </si>
  <si>
    <t>Trampas Barber sin atrayente</t>
  </si>
  <si>
    <t>Ecosistema de dunas de arena</t>
  </si>
  <si>
    <t>Rotifera</t>
  </si>
  <si>
    <t>Sabanilla o paraguas</t>
  </si>
  <si>
    <t>Ecosistema salar</t>
  </si>
  <si>
    <t>Sipuncula</t>
  </si>
  <si>
    <t>Trampa de luz</t>
  </si>
  <si>
    <t>Áreas no identificadas</t>
  </si>
  <si>
    <t>Tardigrada</t>
  </si>
  <si>
    <t>Xenacoelomorpha</t>
  </si>
  <si>
    <t>Ascomycota</t>
  </si>
  <si>
    <t>Basidiomycota</t>
  </si>
  <si>
    <t>Blastocladiomycota</t>
  </si>
  <si>
    <t>Chytridiomycota</t>
  </si>
  <si>
    <t>Entomophthoromycota</t>
  </si>
  <si>
    <t>Glomeromycota</t>
  </si>
  <si>
    <t>Zygomycota</t>
  </si>
  <si>
    <t>Anthocerotophyta</t>
  </si>
  <si>
    <t>Bryophyta</t>
  </si>
  <si>
    <t>Charophyta</t>
  </si>
  <si>
    <t>Chlorophyta</t>
  </si>
  <si>
    <t>Glaucophyta</t>
  </si>
  <si>
    <t>Marchantiophyta</t>
  </si>
  <si>
    <t>Rhodophyta</t>
  </si>
  <si>
    <t>Tracheophyta</t>
  </si>
  <si>
    <t>Amoebozoa</t>
  </si>
  <si>
    <t>Calcitarcha</t>
  </si>
  <si>
    <t>Choanozoa</t>
  </si>
  <si>
    <t>Euglenozoa</t>
  </si>
  <si>
    <t>Loukozoa</t>
  </si>
  <si>
    <t>Metamonada</t>
  </si>
  <si>
    <t>Microsporidia</t>
  </si>
  <si>
    <t>Vivo</t>
  </si>
  <si>
    <t>Muerto</t>
  </si>
  <si>
    <t>Dañado</t>
  </si>
  <si>
    <t>Indeterminado</t>
  </si>
  <si>
    <t>Áreas intervenidas</t>
  </si>
  <si>
    <t>ValidacionDatos</t>
  </si>
  <si>
    <t xml:space="preserve">Hoja informativa (no debe ser modificada) sobre las variables que tienen validaciones de valores reportados, útil para evitar múltiples escrituras para el mismo estado representado. Esta hoja, a diferencia de las anteriores, se debe leer no como una tabla sino como un conjunto de columnas independientes. </t>
  </si>
  <si>
    <t>Lista de datos válidos por variable. Las columnas en negrita y subrayadas son validaciones estrictas, es decir, no acepta otro valores que los detallados.</t>
  </si>
  <si>
    <t>Validación de datos</t>
  </si>
  <si>
    <t>Exposición</t>
  </si>
  <si>
    <t>Norte | Sur | Este | Oeste | NE | NO | SE | SO</t>
  </si>
  <si>
    <t>Norte</t>
  </si>
  <si>
    <t>Sur</t>
  </si>
  <si>
    <t>Este</t>
  </si>
  <si>
    <t>Oeste</t>
  </si>
  <si>
    <t>NE</t>
  </si>
  <si>
    <t>NO</t>
  </si>
  <si>
    <t>SE</t>
  </si>
  <si>
    <t>SO</t>
  </si>
  <si>
    <t>Es la dirección de brújula (N,S,E,O) hacia la cual se encuentra una superficie o ladera. Sirve para explicar las especies que se encuentran en una estación determinada. Poner la exposición predominante de la EstacionReplica</t>
  </si>
  <si>
    <t>Cobertura absoluta</t>
  </si>
  <si>
    <t>Cobertura relativa</t>
  </si>
  <si>
    <t>lt</t>
  </si>
  <si>
    <t>No aplica</t>
  </si>
  <si>
    <t>Kamptozoa</t>
  </si>
  <si>
    <t>Mycetozoa</t>
  </si>
  <si>
    <t>Sarcomastigophora</t>
  </si>
  <si>
    <t>Sulcozoa</t>
  </si>
  <si>
    <t>Acavomonidia</t>
  </si>
  <si>
    <t>Bigyra</t>
  </si>
  <si>
    <t>Cercozoa</t>
  </si>
  <si>
    <t>Ciliophora</t>
  </si>
  <si>
    <t>Cryptophyta</t>
  </si>
  <si>
    <t>Foraminifera</t>
  </si>
  <si>
    <t>Haptophyta</t>
  </si>
  <si>
    <t>Heliozoa</t>
  </si>
  <si>
    <t>Myzozoa</t>
  </si>
  <si>
    <t>Ochrophyta</t>
  </si>
  <si>
    <t>Oomycota</t>
  </si>
  <si>
    <t>Picozoa</t>
  </si>
  <si>
    <t>Radiozoa</t>
  </si>
  <si>
    <t>Capturas con varas lazo, con malla y manualmente.</t>
  </si>
  <si>
    <t>Detección visual de ejemplares de cualquiera de las especies foco.</t>
  </si>
  <si>
    <t>Instalación diaria de trampas tomahawk de doble entrada en zonas rocosas, 7 horas cada trampa.</t>
  </si>
  <si>
    <t>Código individuo</t>
  </si>
  <si>
    <t>1 | 2 | 3 | Placa33 | A123 | ID3388</t>
  </si>
  <si>
    <t>ha</t>
  </si>
  <si>
    <t>La siguiente tabla muestra las definiciones de todos los campos a ser completados en la presente planilla. Se categoriza según hoja y nombre de campo de modo que facilite la interpretación y llenado de cada campo en particular mediante la definición, tipo de dato y ejemplos. 
Notas:
- En la columna de ejemplos, el símbolo "|" se refiere a filas diferentes. NO colocar en una misma celda
- Los números decimales se ejemplifican con "coma" pero Ud. Utilice la configuración propia de decimales (coma o punto) que tenga definido en su propio computador</t>
  </si>
  <si>
    <t>Código numérico o texto para identificar el individuo monitoreado. Pretende facilitar el remuestreo del mismo individuo o grupo con fines de monitoreo, rescate y relocalización. Se debe procurar que este código sea coherente entre diferentes informes entregados en el tiempo, es decir, que, por ejemplo, el individuo "Placa33" se refiera al mismo individuo en todos los reportes.</t>
  </si>
  <si>
    <t>Lycopodiophyta</t>
  </si>
  <si>
    <t>Magnoliophyta</t>
  </si>
  <si>
    <t>Pinophyta</t>
  </si>
  <si>
    <t>Psilophyta</t>
  </si>
  <si>
    <t>Pteridophyta</t>
  </si>
  <si>
    <t>Censo</t>
  </si>
  <si>
    <t>Intersección de puntos</t>
  </si>
  <si>
    <t>Recorrido pedestre</t>
  </si>
  <si>
    <t>Ecosistemas marinos</t>
  </si>
  <si>
    <t>Ecosistemas lacustres</t>
  </si>
  <si>
    <t>Ecosistemas ribereños</t>
  </si>
  <si>
    <t>Ecosistema estuarinos</t>
  </si>
  <si>
    <t>Ecosistemas intermareales</t>
  </si>
  <si>
    <t>Plano</t>
  </si>
  <si>
    <t>No Aplica</t>
  </si>
  <si>
    <t>Pesca eléctrica</t>
  </si>
  <si>
    <t>Observación de tránsito aéreo</t>
  </si>
  <si>
    <t>Botella Nansen</t>
  </si>
  <si>
    <t>Botella Niskin</t>
  </si>
  <si>
    <t>Colección de frutos</t>
  </si>
  <si>
    <t>Colección de semillas</t>
  </si>
  <si>
    <t>Draga Van Veen</t>
  </si>
  <si>
    <t>Red de Plancton</t>
  </si>
  <si>
    <t>Corer</t>
  </si>
  <si>
    <t>mm3</t>
  </si>
  <si>
    <t>cm3</t>
  </si>
  <si>
    <t>m3</t>
  </si>
  <si>
    <t>mm2</t>
  </si>
  <si>
    <t>Bacteria</t>
  </si>
  <si>
    <t>Abtitibacteriota</t>
  </si>
  <si>
    <t>Acidobacteriota</t>
  </si>
  <si>
    <t>Actinomycetota</t>
  </si>
  <si>
    <t>Aquificota</t>
  </si>
  <si>
    <t>Armatimonadota</t>
  </si>
  <si>
    <t>Atribacterota</t>
  </si>
  <si>
    <t>Bacillota</t>
  </si>
  <si>
    <t>Bacteroidota</t>
  </si>
  <si>
    <t>Balneolota</t>
  </si>
  <si>
    <t>Bdellovibrionota</t>
  </si>
  <si>
    <t>Caldisericota</t>
  </si>
  <si>
    <t>Calditrichota</t>
  </si>
  <si>
    <t>Campylobacterota</t>
  </si>
  <si>
    <t>Chlamydiota</t>
  </si>
  <si>
    <t>Chlorobiota</t>
  </si>
  <si>
    <t>Chloroflexota</t>
  </si>
  <si>
    <t>Chrysiogenota</t>
  </si>
  <si>
    <t>Coprothermobacterota</t>
  </si>
  <si>
    <t>Cyanobacteriota</t>
  </si>
  <si>
    <t>Deferribacterota</t>
  </si>
  <si>
    <t>Deinococcota</t>
  </si>
  <si>
    <t>Dictyoglomerota</t>
  </si>
  <si>
    <t>Dictyoglomota</t>
  </si>
  <si>
    <t>Elusimicrobiota</t>
  </si>
  <si>
    <t>Fibrobacterota</t>
  </si>
  <si>
    <t>Fusobacteriota</t>
  </si>
  <si>
    <t>Gemmatimonadota</t>
  </si>
  <si>
    <t>Kiritimatiellota</t>
  </si>
  <si>
    <t>Lentisphaerota</t>
  </si>
  <si>
    <t>Mycoplasmatota</t>
  </si>
  <si>
    <t>Nitrospinota</t>
  </si>
  <si>
    <t>Nitrospirota</t>
  </si>
  <si>
    <t>Planctomycetota</t>
  </si>
  <si>
    <t>Protophyta</t>
  </si>
  <si>
    <t>Pseudomonadota</t>
  </si>
  <si>
    <t>Rhodothermota</t>
  </si>
  <si>
    <t>Spirochaetota</t>
  </si>
  <si>
    <t>Synergistota</t>
  </si>
  <si>
    <t>Thermodesulfobacteriota</t>
  </si>
  <si>
    <t>Thermomicrobiota</t>
  </si>
  <si>
    <t>Thermotogota</t>
  </si>
  <si>
    <t>Verrucomicrobiota</t>
  </si>
  <si>
    <t>Peso seco</t>
  </si>
  <si>
    <t>Peso humedo</t>
  </si>
  <si>
    <t>Vuelo en dirección N</t>
  </si>
  <si>
    <t>Vuelo en dirección S</t>
  </si>
  <si>
    <t>Vuelo en dirección E</t>
  </si>
  <si>
    <t>Vuelo en dirección O</t>
  </si>
  <si>
    <t>Vuelo en dirección NE</t>
  </si>
  <si>
    <t>Vuelo en dirección NO</t>
  </si>
  <si>
    <t>Vuelo en dirección SE</t>
  </si>
  <si>
    <t>Vuelo en dirección SO</t>
  </si>
  <si>
    <t>Presencia = 1/Ausencia = 0</t>
  </si>
  <si>
    <t>%</t>
  </si>
  <si>
    <t>Individuos</t>
  </si>
  <si>
    <t>Individuos/mm2</t>
  </si>
  <si>
    <t>Individuos/cm2</t>
  </si>
  <si>
    <t>Individuos/m2</t>
  </si>
  <si>
    <t>Individuos/km2</t>
  </si>
  <si>
    <t>Individuos/ha</t>
  </si>
  <si>
    <t>Individuos/mm3</t>
  </si>
  <si>
    <t>Individuos/cm3</t>
  </si>
  <si>
    <t>Individuos/m3</t>
  </si>
  <si>
    <t>Individuos/ml</t>
  </si>
  <si>
    <t>Individuos/l</t>
  </si>
  <si>
    <t>Celulas</t>
  </si>
  <si>
    <t>Celulas/mm2</t>
  </si>
  <si>
    <t>Celulas/cm2</t>
  </si>
  <si>
    <t>Celulas/mm3</t>
  </si>
  <si>
    <t>Celulas/cm3</t>
  </si>
  <si>
    <t>Celulas/m3</t>
  </si>
  <si>
    <t>Celulas/ml</t>
  </si>
  <si>
    <t>Celulas/l</t>
  </si>
  <si>
    <t>mg</t>
  </si>
  <si>
    <t>g</t>
  </si>
  <si>
    <t>kg</t>
  </si>
  <si>
    <t>mg/mm2</t>
  </si>
  <si>
    <t>mg/cm2</t>
  </si>
  <si>
    <t>mg/m2</t>
  </si>
  <si>
    <t>g/cm2</t>
  </si>
  <si>
    <t>g/m2</t>
  </si>
  <si>
    <t>g/km2</t>
  </si>
  <si>
    <t>g/ha</t>
  </si>
  <si>
    <t>kg/m2</t>
  </si>
  <si>
    <t>kg/km2</t>
  </si>
  <si>
    <t>kg/ha</t>
  </si>
  <si>
    <t>ton/ha</t>
  </si>
  <si>
    <t>mg/mm3</t>
  </si>
  <si>
    <t>mg/cm3</t>
  </si>
  <si>
    <t>mg/m3</t>
  </si>
  <si>
    <t>mg/ml</t>
  </si>
  <si>
    <t>mg/l</t>
  </si>
  <si>
    <t>g/cm3</t>
  </si>
  <si>
    <t>g/m3</t>
  </si>
  <si>
    <t>g/ml</t>
  </si>
  <si>
    <t>g/l</t>
  </si>
  <si>
    <t>kg/m3</t>
  </si>
  <si>
    <t>kg/l</t>
  </si>
  <si>
    <t>Colmenas</t>
  </si>
  <si>
    <t>Huevos</t>
  </si>
  <si>
    <t>Madrigueras</t>
  </si>
  <si>
    <t>Nidos</t>
  </si>
  <si>
    <t>v5.2 (05/12/2022)</t>
  </si>
  <si>
    <t>M.v5.2.2022.09.15</t>
  </si>
  <si>
    <t>Formato de reporte biodiversidad SMA - Monitoreo y Línea Base</t>
  </si>
  <si>
    <t>Braun-Blanquet</t>
  </si>
  <si>
    <t>km2</t>
  </si>
  <si>
    <t>Marga Marga</t>
  </si>
  <si>
    <t>Magnoliopsida</t>
  </si>
  <si>
    <t>Boraginaceae</t>
  </si>
  <si>
    <t>Tiquilia</t>
  </si>
  <si>
    <t>atacamensis</t>
  </si>
  <si>
    <t>Kauchal</t>
  </si>
  <si>
    <t>Vitalidad=Seco ; Copa viva en porcentaje=0-5% ; Cobertura en porcentaje = &lt;5%</t>
  </si>
  <si>
    <t>Se registra el valor medio del rango</t>
  </si>
  <si>
    <t>Michelle Riquelme - Eduardo Zamorano</t>
  </si>
  <si>
    <t>Chenopodiaceae</t>
  </si>
  <si>
    <t>Atriplex</t>
  </si>
  <si>
    <t>imbricata</t>
  </si>
  <si>
    <t>Cachiyuyo</t>
  </si>
  <si>
    <t>C. Vegetativo</t>
  </si>
  <si>
    <t>Vitalidad=Débil ; Copa viva en porcentaje=5-25% ; Cobertura en porcentaje = &lt;5%</t>
  </si>
  <si>
    <t>Gnetophyta</t>
  </si>
  <si>
    <t>Gnetopsida</t>
  </si>
  <si>
    <t>Ephedraceae</t>
  </si>
  <si>
    <t>Ephedra</t>
  </si>
  <si>
    <t>multiflora</t>
  </si>
  <si>
    <t>Pingo pingo</t>
  </si>
  <si>
    <t>Vitalidad=Normal ; Copa viva en porcentaje=75-100% ; Cobertura en porcentaje = 5-10%</t>
  </si>
  <si>
    <t>Andres Domiguez - Cristóbal Arismendi</t>
  </si>
  <si>
    <t>Vitalidad=Normal ; Copa viva en porcentaje=25-50% ; Cobertura en porcentaje = &lt;5%</t>
  </si>
  <si>
    <t>Vitalidad=Muy débil  ; Copa viva en porcentaje=0-5% ; Cobertura en porcentaje = 10-25%</t>
  </si>
  <si>
    <t>Malvaceae</t>
  </si>
  <si>
    <t>Tarasa</t>
  </si>
  <si>
    <t>operculata </t>
  </si>
  <si>
    <t>Asteraceae</t>
  </si>
  <si>
    <t>Tessaria</t>
  </si>
  <si>
    <t>absinthioides</t>
  </si>
  <si>
    <t>Floración</t>
  </si>
  <si>
    <t>Vitalidad=Normal ; Copa viva en porcentaje=75-100% ; Cobertura en porcentaje = 25-50%</t>
  </si>
  <si>
    <t>Vitalidad=Normal ; Copa viva en porcentaje=75-100% ; Cobertura en porcentaje = 10-25%</t>
  </si>
  <si>
    <t>Vitalidad=Normal ; Copa viva en porcentaje=75-100% ; Cobertura en porcentaje = &lt;5%</t>
  </si>
  <si>
    <t>Verbenaceae</t>
  </si>
  <si>
    <t>Aloysia</t>
  </si>
  <si>
    <t>deserticola</t>
  </si>
  <si>
    <t>Rica-rica</t>
  </si>
  <si>
    <t>Vitalidad=Débil ; Copa viva en porcentaje=50-75% ; Cobertura en porcentaje = 5-10%</t>
  </si>
  <si>
    <t>Vitalidad=Muy débil  ; Copa viva en porcentaje=25-50% ; Cobertura en porcentaje = 5-10%</t>
  </si>
  <si>
    <t>Vitalidad=Normal ; Copa viva en porcentaje=50-75% ; Cobertura en porcentaje = 10-25%</t>
  </si>
  <si>
    <t>Vitalidad=Normal ; Copa viva en porcentaje=50-75% ; Cobertura en porcentaje = 5-10%</t>
  </si>
  <si>
    <t>Vitalidad=Normal ; Copa viva en porcentaje=50-75% ; Cobertura en porcentaje = 25-50%</t>
  </si>
  <si>
    <t>Fructificación</t>
  </si>
  <si>
    <t>Vitalidad=Débil ; Copa viva en porcentaje=25-50% ; Cobertura en porcentaje = 10-25%</t>
  </si>
  <si>
    <t>Vitalidad=Normal ; Copa viva en porcentaje=25-50% ; Cobertura en porcentaje = 10-25%</t>
  </si>
  <si>
    <t>Vitalidad=Normal ; Copa viva en porcentaje=25-50% ; Cobertura en porcentaje = 50-75%</t>
  </si>
  <si>
    <t>Vitalidad=Normal ; Copa viva en porcentaje=50-75% ; Cobertura en porcentaje = &lt;5%</t>
  </si>
  <si>
    <t>Vitalidad=Normal ; Copa viva en porcentaje=5-25% ; Cobertura en porcentaje = 10-25%</t>
  </si>
  <si>
    <t>Vitalidad=Débil ; Copa viva en porcentaje=5-25% ; Cobertura en porcentaje = 5-10%</t>
  </si>
  <si>
    <t>Liliopsida</t>
  </si>
  <si>
    <t>Poaceae</t>
  </si>
  <si>
    <t>Distichlis</t>
  </si>
  <si>
    <t>spicata</t>
  </si>
  <si>
    <t>Grama salada</t>
  </si>
  <si>
    <t>01</t>
  </si>
  <si>
    <t>MAGNOLIOPHYTA</t>
  </si>
  <si>
    <t>MAGNOLIOPSIDA</t>
  </si>
  <si>
    <t xml:space="preserve">BORAGINACEAE </t>
  </si>
  <si>
    <t>Káuchal.</t>
  </si>
  <si>
    <t>Vitalidad= Normal; Copa viva en porcentaje= 75-100%; Cobertura en porcentaje = &lt;5%</t>
  </si>
  <si>
    <t>Andrés Aguilar; Ian Muñoz</t>
  </si>
  <si>
    <t>Vitalidad= Normal; Copa viva en porcentaje= 50-75%; Cobertura en porcentaje = &lt;5%</t>
  </si>
  <si>
    <t>Vitalidad= Muy débil; Copa viva en porcentaje= 5-25%; Cobertura en porcentaje = &lt;5%</t>
  </si>
  <si>
    <t>26</t>
  </si>
  <si>
    <t>Vitalidad= Normal; Copa viva en porcentaje= 75-100%; Cobertura en porcentaje = 5-10%</t>
  </si>
  <si>
    <t>Jaime Donoso; Alonso Soto</t>
  </si>
  <si>
    <t>Vitalidad= Seco; Copa viva en porcentaje= &lt;5%; Cobertura en porcentaje = &lt;5%</t>
  </si>
  <si>
    <t>Alexis Molina</t>
  </si>
  <si>
    <t>02</t>
  </si>
  <si>
    <t>ASTERACEAE</t>
  </si>
  <si>
    <t>Brea, chilquilla, sorona, péril, callacozo, Hierba de la zorra.</t>
  </si>
  <si>
    <t>Vitalidad= Normal; Copa viva en porcentaje= 75-100%; Cobertura en porcentaje = 25-50%</t>
  </si>
  <si>
    <t>Vitalidad= Normal; Copa viva en porcentaje= 50-75%; Cobertura en porcentaje = 5-10%</t>
  </si>
  <si>
    <t>Vitalidad= Seco; Copa viva en porcentaje= 0; Cobertura en porcentaje = &lt;5%</t>
  </si>
  <si>
    <t>Vitalidad= Seco; Copa viva en porcentaje= &lt;5%; Cobertura en porcentaje = 5-10%</t>
  </si>
  <si>
    <t>Vitalidad= Normal; Copa viva en porcentaje= 25-50%; Cobertura en porcentaje = 25-50%</t>
  </si>
  <si>
    <t>Vitalidad= Débil; Copa viva en porcentaje= 5-25%; Cobertura en porcentaje = 5-10%</t>
  </si>
  <si>
    <t>Vitalidad= Normal; Copa viva en porcentaje= 5-25%; Cobertura en porcentaje = 5-10%</t>
  </si>
  <si>
    <t>03</t>
  </si>
  <si>
    <t>Vitalidad= Normal; Copa viva en porcentaje= 50-75%; Cobertura en porcentaje = 25-50%</t>
  </si>
  <si>
    <t>04</t>
  </si>
  <si>
    <t>VERBENACEAE</t>
  </si>
  <si>
    <t>Rica-Rica</t>
  </si>
  <si>
    <t>Vitalidad= Normal; Copa viva en porcentaje= 25-50%; Cobertura en porcentaje = 5-10%</t>
  </si>
  <si>
    <t>PINOPHYTA</t>
  </si>
  <si>
    <t>GNETOPSIDA</t>
  </si>
  <si>
    <t>EPHEDRACEAE</t>
  </si>
  <si>
    <t>Pingo-pingo.</t>
  </si>
  <si>
    <t>Vitalidad= Normal; Copa viva en porcentaje= 5-25%; Cobertura en porcentaje = 25-50%</t>
  </si>
  <si>
    <t>05</t>
  </si>
  <si>
    <t>28</t>
  </si>
  <si>
    <t>Vitalidad= Débil; Copa viva en porcentaje= 25-50%; Cobertura en porcentaje = 10-25%</t>
  </si>
  <si>
    <t>Alonso Soto; Alexis Molina</t>
  </si>
  <si>
    <t>Vitalidad= Normal; Copa viva en porcentaje= 25-50%; Cobertura en porcentaje = 50-75%</t>
  </si>
  <si>
    <t>Vitalidad= Normal; Copa viva en porcentaje= 50-75%; Cobertura en porcentaje = 10-25%</t>
  </si>
  <si>
    <t>Vitalidad= Débil; Copa viva en porcentaje= 25-50%; Cobertura en porcentaje = 25-50%</t>
  </si>
  <si>
    <t>CHENOPODIACEAE</t>
  </si>
  <si>
    <t>Cachiyuyo.</t>
  </si>
  <si>
    <t>Vitalidad= Débil; Copa viva en porcentaje= 50-75%; Cobertura en porcentaje = 25-50%</t>
  </si>
  <si>
    <t>27</t>
  </si>
  <si>
    <t>Vitalidad= Normal; Copa viva en porcentaje= 25-50%; Cobertura en porcentaje = 10-25%</t>
  </si>
  <si>
    <t>Vitalidad= Débil; Copa viva en porcentaje= 5-25%; Cobertura en porcentaje = &lt;5%</t>
  </si>
  <si>
    <t>Vitalidad= Débil; Copa viva en porcentaje= 5-25%; Cobertura en porcentaje = 25-50%</t>
  </si>
  <si>
    <t>Vitalidad= Seco; Copa viva en porcentaje= 0; Cobertura en porcentaje = 5-10%</t>
  </si>
  <si>
    <t>Monitoreo Vegetación quebrada Camar enero 2024</t>
  </si>
  <si>
    <t>Monitorear el estado de la vegetación de la quebrada Camar</t>
  </si>
  <si>
    <t>Monitoreo Vegetación quebrada Camar abril 2025</t>
  </si>
  <si>
    <t>P-002</t>
  </si>
  <si>
    <t>Descripción COT (UVH)</t>
  </si>
  <si>
    <t>P-003</t>
  </si>
  <si>
    <t>P-005</t>
  </si>
  <si>
    <t>P-006</t>
  </si>
  <si>
    <t>P-007</t>
  </si>
  <si>
    <t>P-008</t>
  </si>
  <si>
    <t>P-011</t>
  </si>
  <si>
    <t>P-012</t>
  </si>
  <si>
    <t>P-013</t>
  </si>
  <si>
    <t>P-016</t>
  </si>
  <si>
    <t>P-019</t>
  </si>
  <si>
    <t>P-021</t>
  </si>
  <si>
    <t>P-022</t>
  </si>
  <si>
    <t>P-023</t>
  </si>
  <si>
    <t>P-025</t>
  </si>
  <si>
    <t>P-026</t>
  </si>
  <si>
    <t>P-027</t>
  </si>
  <si>
    <t>P-028</t>
  </si>
  <si>
    <t>P-029</t>
  </si>
  <si>
    <t>P-030</t>
  </si>
  <si>
    <t>P-031</t>
  </si>
  <si>
    <t>P-032</t>
  </si>
  <si>
    <t>P-035</t>
  </si>
  <si>
    <t>P-036</t>
  </si>
  <si>
    <t>P-037</t>
  </si>
  <si>
    <t>P-038</t>
  </si>
  <si>
    <t>P-039</t>
  </si>
  <si>
    <t>P-041</t>
  </si>
  <si>
    <t>P-043</t>
  </si>
  <si>
    <t>P-044</t>
  </si>
  <si>
    <t>P-045</t>
  </si>
  <si>
    <t>P-046</t>
  </si>
  <si>
    <t>P-047</t>
  </si>
  <si>
    <t>P-048</t>
  </si>
  <si>
    <t>P-050</t>
  </si>
  <si>
    <t>P-051</t>
  </si>
  <si>
    <t>P-052</t>
  </si>
  <si>
    <t>P-054</t>
  </si>
  <si>
    <t>P-055</t>
  </si>
  <si>
    <t>P-056</t>
  </si>
  <si>
    <t>P-057</t>
  </si>
  <si>
    <t>P-058</t>
  </si>
  <si>
    <t>P-060</t>
  </si>
  <si>
    <t>P-061</t>
  </si>
  <si>
    <t>P-064</t>
  </si>
  <si>
    <t>P-065</t>
  </si>
  <si>
    <t>P-067</t>
  </si>
  <si>
    <t>P-068</t>
  </si>
  <si>
    <t>P-069</t>
  </si>
  <si>
    <t>P-070</t>
  </si>
  <si>
    <t>P-071</t>
  </si>
  <si>
    <t>P-072</t>
  </si>
  <si>
    <t>P-073</t>
  </si>
  <si>
    <t>P-075</t>
  </si>
  <si>
    <t>P-076</t>
  </si>
  <si>
    <t>P-077</t>
  </si>
  <si>
    <t>P-078</t>
  </si>
  <si>
    <t>P-079</t>
  </si>
  <si>
    <t>P-081</t>
  </si>
  <si>
    <t>P-082</t>
  </si>
  <si>
    <t>P-083</t>
  </si>
  <si>
    <t>P-087</t>
  </si>
  <si>
    <t>P-088</t>
  </si>
  <si>
    <t>P-089</t>
  </si>
  <si>
    <t>P-090</t>
  </si>
  <si>
    <t>P-091</t>
  </si>
  <si>
    <t>P-093</t>
  </si>
  <si>
    <t>P-094</t>
  </si>
  <si>
    <t>P-095</t>
  </si>
  <si>
    <t>P-096</t>
  </si>
  <si>
    <t>P-097</t>
  </si>
  <si>
    <t>P-098</t>
  </si>
  <si>
    <t>P-100</t>
  </si>
  <si>
    <t>P-102</t>
  </si>
  <si>
    <t>P-108</t>
  </si>
  <si>
    <t>Ojalar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</si>
</sst>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36">
    <font>
      <sz val="11"/>
      <color rgb="FF000000"/>
      <name val="Calibri"/>
    </font>
    <font>
      <sz val="11"/>
      <color theme="1"/>
      <name val="Calibri"/>
      <family val="2"/>
      <scheme val="minor"/>
    </font>
    <font>
      <sz val="11"/>
      <color theme="1"/>
      <name val="Calibri"/>
      <family val="2"/>
      <scheme val="minor"/>
    </font>
    <font>
      <b/>
      <sz val="18"/>
      <color rgb="FF000000"/>
      <name val="Calibri"/>
      <family val="2"/>
    </font>
    <font>
      <b/>
      <sz val="11"/>
      <color rgb="FF000000"/>
      <name val="Calibri"/>
      <family val="2"/>
    </font>
    <font>
      <sz val="11"/>
      <color theme="1"/>
      <name val="Calibri"/>
      <family val="2"/>
    </font>
    <font>
      <b/>
      <sz val="11"/>
      <name val="Calibri"/>
      <family val="2"/>
    </font>
    <font>
      <sz val="11"/>
      <name val="Calibri"/>
      <family val="2"/>
    </font>
    <font>
      <sz val="11"/>
      <color rgb="FF000000"/>
      <name val="Calibri"/>
      <family val="2"/>
    </font>
    <font>
      <sz val="8"/>
      <name val="Calibri"/>
      <family val="2"/>
    </font>
    <font>
      <sz val="11"/>
      <name val="CG Times (W1)"/>
    </font>
    <font>
      <sz val="18"/>
      <color theme="3"/>
      <name val="Calibri"/>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font>
    <font>
      <b/>
      <sz val="11"/>
      <color rgb="FF000000"/>
      <name val="Calibri"/>
      <family val="2"/>
      <scheme val="minor"/>
    </font>
    <font>
      <sz val="11"/>
      <color rgb="FF000000"/>
      <name val="Calibri"/>
      <family val="2"/>
      <scheme val="minor"/>
    </font>
    <font>
      <sz val="11"/>
      <name val="Calibri"/>
      <family val="2"/>
      <scheme val="minor"/>
    </font>
    <font>
      <sz val="9"/>
      <color indexed="81"/>
      <name val="Tahoma"/>
      <family val="2"/>
    </font>
    <font>
      <i/>
      <sz val="11"/>
      <name val="Calibri"/>
      <family val="2"/>
      <scheme val="minor"/>
    </font>
    <font>
      <sz val="11"/>
      <color theme="1" tint="0.499984740745262"/>
      <name val="Calibri"/>
      <family val="2"/>
    </font>
    <font>
      <sz val="11"/>
      <color theme="0" tint="-0.499984740745262"/>
      <name val="Calibri"/>
      <family val="2"/>
    </font>
    <font>
      <b/>
      <u/>
      <sz val="11"/>
      <name val="Calibri"/>
      <family val="2"/>
    </font>
  </fonts>
  <fills count="40">
    <fill>
      <patternFill patternType="none"/>
    </fill>
    <fill>
      <patternFill patternType="gray125"/>
    </fill>
    <fill>
      <patternFill patternType="solid">
        <fgColor rgb="FFFFFFFF"/>
        <bgColor rgb="FFFFFFFF"/>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rgb="FF000000"/>
      </patternFill>
    </fill>
  </fills>
  <borders count="20">
    <border>
      <left/>
      <right/>
      <top/>
      <bottom/>
      <diagonal/>
    </border>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rgb="FF9BC2E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9BC2E6"/>
      </top>
      <bottom style="thin">
        <color rgb="FF9BC2E6"/>
      </bottom>
      <diagonal/>
    </border>
    <border>
      <left style="thin">
        <color indexed="64"/>
      </left>
      <right/>
      <top/>
      <bottom/>
      <diagonal/>
    </border>
  </borders>
  <cellStyleXfs count="46">
    <xf numFmtId="0" fontId="0" fillId="0" borderId="0"/>
    <xf numFmtId="0" fontId="10" fillId="0" borderId="1"/>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8" fillId="7" borderId="5" applyNumberFormat="0" applyAlignment="0" applyProtection="0"/>
    <xf numFmtId="0" fontId="19" fillId="8" borderId="6" applyNumberFormat="0" applyAlignment="0" applyProtection="0"/>
    <xf numFmtId="0" fontId="20" fillId="8" borderId="5" applyNumberFormat="0" applyAlignment="0" applyProtection="0"/>
    <xf numFmtId="0" fontId="21" fillId="0" borderId="7" applyNumberFormat="0" applyFill="0" applyAlignment="0" applyProtection="0"/>
    <xf numFmtId="0" fontId="22" fillId="9" borderId="8" applyNumberFormat="0" applyAlignment="0" applyProtection="0"/>
    <xf numFmtId="0" fontId="25" fillId="0" borderId="10" applyNumberFormat="0" applyFill="0" applyAlignment="0" applyProtection="0"/>
    <xf numFmtId="0" fontId="2" fillId="0" borderId="1"/>
    <xf numFmtId="0" fontId="11" fillId="0" borderId="1" applyNumberFormat="0" applyFill="0" applyBorder="0" applyAlignment="0" applyProtection="0"/>
    <xf numFmtId="0" fontId="14" fillId="0" borderId="1" applyNumberFormat="0" applyFill="0" applyBorder="0" applyAlignment="0" applyProtection="0"/>
    <xf numFmtId="0" fontId="15" fillId="4" borderId="1" applyNumberFormat="0" applyBorder="0" applyAlignment="0" applyProtection="0"/>
    <xf numFmtId="0" fontId="16" fillId="5" borderId="1" applyNumberFormat="0" applyBorder="0" applyAlignment="0" applyProtection="0"/>
    <xf numFmtId="0" fontId="17" fillId="6" borderId="1" applyNumberFormat="0" applyBorder="0" applyAlignment="0" applyProtection="0"/>
    <xf numFmtId="0" fontId="23" fillId="0" borderId="1" applyNumberFormat="0" applyFill="0" applyBorder="0" applyAlignment="0" applyProtection="0"/>
    <xf numFmtId="0" fontId="2" fillId="10" borderId="9" applyNumberFormat="0" applyFont="0" applyAlignment="0" applyProtection="0"/>
    <xf numFmtId="0" fontId="24" fillId="0" borderId="1" applyNumberFormat="0" applyFill="0" applyBorder="0" applyAlignment="0" applyProtection="0"/>
    <xf numFmtId="0" fontId="26" fillId="11" borderId="1" applyNumberFormat="0" applyBorder="0" applyAlignment="0" applyProtection="0"/>
    <xf numFmtId="0" fontId="2" fillId="12" borderId="1" applyNumberFormat="0" applyBorder="0" applyAlignment="0" applyProtection="0"/>
    <xf numFmtId="0" fontId="2" fillId="13" borderId="1" applyNumberFormat="0" applyBorder="0" applyAlignment="0" applyProtection="0"/>
    <xf numFmtId="0" fontId="2" fillId="14" borderId="1" applyNumberFormat="0" applyBorder="0" applyAlignment="0" applyProtection="0"/>
    <xf numFmtId="0" fontId="26" fillId="15" borderId="1" applyNumberFormat="0" applyBorder="0" applyAlignment="0" applyProtection="0"/>
    <xf numFmtId="0" fontId="2" fillId="16" borderId="1" applyNumberFormat="0" applyBorder="0" applyAlignment="0" applyProtection="0"/>
    <xf numFmtId="0" fontId="2" fillId="17" borderId="1" applyNumberFormat="0" applyBorder="0" applyAlignment="0" applyProtection="0"/>
    <xf numFmtId="0" fontId="2" fillId="18" borderId="1" applyNumberFormat="0" applyBorder="0" applyAlignment="0" applyProtection="0"/>
    <xf numFmtId="0" fontId="26" fillId="19" borderId="1" applyNumberFormat="0" applyBorder="0" applyAlignment="0" applyProtection="0"/>
    <xf numFmtId="0" fontId="2" fillId="20" borderId="1" applyNumberFormat="0" applyBorder="0" applyAlignment="0" applyProtection="0"/>
    <xf numFmtId="0" fontId="2" fillId="21" borderId="1" applyNumberFormat="0" applyBorder="0" applyAlignment="0" applyProtection="0"/>
    <xf numFmtId="0" fontId="2" fillId="22" borderId="1" applyNumberFormat="0" applyBorder="0" applyAlignment="0" applyProtection="0"/>
    <xf numFmtId="0" fontId="26" fillId="23" borderId="1" applyNumberFormat="0" applyBorder="0" applyAlignment="0" applyProtection="0"/>
    <xf numFmtId="0" fontId="2" fillId="24" borderId="1" applyNumberFormat="0" applyBorder="0" applyAlignment="0" applyProtection="0"/>
    <xf numFmtId="0" fontId="2" fillId="25" borderId="1" applyNumberFormat="0" applyBorder="0" applyAlignment="0" applyProtection="0"/>
    <xf numFmtId="0" fontId="2" fillId="26" borderId="1" applyNumberFormat="0" applyBorder="0" applyAlignment="0" applyProtection="0"/>
    <xf numFmtId="0" fontId="26" fillId="27" borderId="1" applyNumberFormat="0" applyBorder="0" applyAlignment="0" applyProtection="0"/>
    <xf numFmtId="0" fontId="2" fillId="28" borderId="1" applyNumberFormat="0" applyBorder="0" applyAlignment="0" applyProtection="0"/>
    <xf numFmtId="0" fontId="2" fillId="29" borderId="1" applyNumberFormat="0" applyBorder="0" applyAlignment="0" applyProtection="0"/>
    <xf numFmtId="0" fontId="2" fillId="30" borderId="1" applyNumberFormat="0" applyBorder="0" applyAlignment="0" applyProtection="0"/>
    <xf numFmtId="0" fontId="26" fillId="31" borderId="1" applyNumberFormat="0" applyBorder="0" applyAlignment="0" applyProtection="0"/>
    <xf numFmtId="0" fontId="2" fillId="32" borderId="1" applyNumberFormat="0" applyBorder="0" applyAlignment="0" applyProtection="0"/>
    <xf numFmtId="0" fontId="2" fillId="33" borderId="1" applyNumberFormat="0" applyBorder="0" applyAlignment="0" applyProtection="0"/>
    <xf numFmtId="0" fontId="2" fillId="34" borderId="1" applyNumberFormat="0" applyBorder="0" applyAlignment="0" applyProtection="0"/>
    <xf numFmtId="0" fontId="27" fillId="0" borderId="0" applyNumberFormat="0" applyFill="0" applyBorder="0" applyAlignment="0" applyProtection="0"/>
    <xf numFmtId="0" fontId="1" fillId="0" borderId="1"/>
  </cellStyleXfs>
  <cellXfs count="89">
    <xf numFmtId="0" fontId="0" fillId="0" borderId="0" xfId="0"/>
    <xf numFmtId="0" fontId="3" fillId="0" borderId="0" xfId="0" applyFont="1"/>
    <xf numFmtId="0" fontId="8" fillId="0" borderId="0" xfId="0" applyFont="1"/>
    <xf numFmtId="0" fontId="0" fillId="0" borderId="0" xfId="0" applyAlignment="1">
      <alignment wrapText="1"/>
    </xf>
    <xf numFmtId="0" fontId="8" fillId="0" borderId="0" xfId="0" applyFont="1" applyAlignment="1">
      <alignment wrapText="1"/>
    </xf>
    <xf numFmtId="0" fontId="29" fillId="0" borderId="0" xfId="0" applyFont="1" applyAlignment="1">
      <alignment wrapText="1"/>
    </xf>
    <xf numFmtId="0" fontId="30" fillId="0" borderId="0" xfId="0" applyFont="1" applyAlignment="1">
      <alignment horizontal="left" vertical="top" wrapText="1"/>
    </xf>
    <xf numFmtId="0" fontId="30" fillId="2" borderId="0" xfId="0" applyFont="1" applyFill="1" applyAlignment="1">
      <alignment horizontal="left" vertical="top" wrapText="1"/>
    </xf>
    <xf numFmtId="14" fontId="30" fillId="2" borderId="0" xfId="0" applyNumberFormat="1" applyFont="1" applyFill="1" applyAlignment="1">
      <alignment horizontal="left" vertical="top" wrapText="1"/>
    </xf>
    <xf numFmtId="0" fontId="30" fillId="0" borderId="0" xfId="0" applyFont="1"/>
    <xf numFmtId="0" fontId="28" fillId="35" borderId="0" xfId="0" applyFont="1" applyFill="1" applyAlignment="1">
      <alignment wrapText="1"/>
    </xf>
    <xf numFmtId="0" fontId="29" fillId="0" borderId="0" xfId="0" applyFont="1" applyAlignment="1">
      <alignment horizontal="left" wrapText="1"/>
    </xf>
    <xf numFmtId="0" fontId="4" fillId="35" borderId="0" xfId="0" applyFont="1" applyFill="1" applyAlignment="1">
      <alignment horizontal="center"/>
    </xf>
    <xf numFmtId="0" fontId="4" fillId="0" borderId="0" xfId="0" applyFont="1" applyAlignment="1">
      <alignment wrapText="1"/>
    </xf>
    <xf numFmtId="0" fontId="28" fillId="35" borderId="0" xfId="0" applyFont="1" applyFill="1" applyAlignment="1">
      <alignment horizontal="left" wrapText="1"/>
    </xf>
    <xf numFmtId="0" fontId="7" fillId="0" borderId="0" xfId="0" applyFont="1" applyProtection="1">
      <protection locked="0"/>
    </xf>
    <xf numFmtId="164" fontId="7" fillId="0" borderId="0" xfId="0" applyNumberFormat="1" applyFont="1" applyProtection="1">
      <protection locked="0"/>
    </xf>
    <xf numFmtId="0" fontId="8" fillId="0" borderId="0" xfId="0" applyFont="1" applyProtection="1">
      <protection locked="0"/>
    </xf>
    <xf numFmtId="0" fontId="7" fillId="0" borderId="0" xfId="0" applyFont="1" applyAlignment="1" applyProtection="1">
      <alignment horizontal="center"/>
      <protection locked="0"/>
    </xf>
    <xf numFmtId="0" fontId="8" fillId="0" borderId="0" xfId="0" applyFont="1" applyAlignment="1" applyProtection="1">
      <alignment horizontal="center"/>
      <protection locked="0"/>
    </xf>
    <xf numFmtId="164" fontId="0" fillId="0" borderId="0" xfId="0" applyNumberFormat="1" applyAlignment="1" applyProtection="1">
      <alignment horizontal="center"/>
      <protection locked="0"/>
    </xf>
    <xf numFmtId="0" fontId="6" fillId="37" borderId="1" xfId="0" applyFont="1" applyFill="1" applyBorder="1" applyAlignment="1">
      <alignment horizontal="left" wrapText="1"/>
    </xf>
    <xf numFmtId="0" fontId="7" fillId="3" borderId="0" xfId="0" applyFont="1" applyFill="1" applyAlignment="1">
      <alignment horizontal="center" wrapText="1"/>
    </xf>
    <xf numFmtId="0" fontId="29" fillId="0" borderId="1" xfId="0" applyFont="1" applyBorder="1" applyAlignment="1">
      <alignment wrapText="1"/>
    </xf>
    <xf numFmtId="1" fontId="5" fillId="0" borderId="0" xfId="0" applyNumberFormat="1" applyFont="1" applyAlignment="1">
      <alignment wrapText="1"/>
    </xf>
    <xf numFmtId="0" fontId="0" fillId="0" borderId="0" xfId="0" applyProtection="1">
      <protection locked="0"/>
    </xf>
    <xf numFmtId="0" fontId="7" fillId="0" borderId="0" xfId="0" applyFont="1" applyAlignment="1" applyProtection="1">
      <alignment wrapText="1"/>
      <protection locked="0"/>
    </xf>
    <xf numFmtId="0" fontId="8" fillId="0" borderId="0" xfId="0" applyFont="1" applyAlignment="1" applyProtection="1">
      <alignment wrapText="1"/>
      <protection locked="0"/>
    </xf>
    <xf numFmtId="0" fontId="8" fillId="0" borderId="0" xfId="0" applyFont="1" applyAlignment="1">
      <alignment vertical="top" wrapText="1"/>
    </xf>
    <xf numFmtId="0" fontId="0" fillId="0" borderId="1" xfId="0" applyBorder="1"/>
    <xf numFmtId="49" fontId="29" fillId="0" borderId="0" xfId="0" applyNumberFormat="1" applyFont="1" applyAlignment="1">
      <alignment horizontal="left" wrapText="1"/>
    </xf>
    <xf numFmtId="0" fontId="8" fillId="0" borderId="0" xfId="0" applyFont="1" applyAlignment="1" applyProtection="1">
      <alignment horizontal="left"/>
      <protection locked="0"/>
    </xf>
    <xf numFmtId="0" fontId="7" fillId="0" borderId="0" xfId="0" applyFont="1" applyAlignment="1" applyProtection="1">
      <alignment horizontal="left"/>
      <protection locked="0"/>
    </xf>
    <xf numFmtId="0" fontId="30" fillId="0" borderId="0" xfId="0" applyFont="1" applyAlignment="1">
      <alignment wrapText="1"/>
    </xf>
    <xf numFmtId="0" fontId="4" fillId="35" borderId="0" xfId="0" applyFont="1" applyFill="1" applyAlignment="1">
      <alignment horizontal="center" wrapText="1"/>
    </xf>
    <xf numFmtId="49" fontId="29" fillId="0" borderId="0" xfId="0" quotePrefix="1" applyNumberFormat="1" applyFont="1" applyAlignment="1">
      <alignment horizontal="left" wrapText="1"/>
    </xf>
    <xf numFmtId="0" fontId="27" fillId="0" borderId="1" xfId="44" applyFill="1" applyBorder="1"/>
    <xf numFmtId="0" fontId="27" fillId="0" borderId="0" xfId="44" applyFill="1"/>
    <xf numFmtId="0" fontId="7" fillId="0" borderId="0" xfId="0" applyFont="1"/>
    <xf numFmtId="0" fontId="7" fillId="36" borderId="16" xfId="0" applyFont="1" applyFill="1" applyBorder="1" applyAlignment="1">
      <alignment wrapText="1"/>
    </xf>
    <xf numFmtId="17" fontId="0" fillId="0" borderId="0" xfId="0" applyNumberFormat="1" applyProtection="1">
      <protection locked="0"/>
    </xf>
    <xf numFmtId="0" fontId="0" fillId="0" borderId="0" xfId="0" applyAlignment="1" applyProtection="1">
      <alignment wrapText="1"/>
      <protection locked="0"/>
    </xf>
    <xf numFmtId="0" fontId="8" fillId="0" borderId="0" xfId="0" applyFont="1" applyAlignment="1">
      <alignment horizontal="left"/>
    </xf>
    <xf numFmtId="0" fontId="34" fillId="0" borderId="0" xfId="0" applyFont="1"/>
    <xf numFmtId="0" fontId="5" fillId="0" borderId="0" xfId="0" applyFont="1"/>
    <xf numFmtId="0" fontId="5" fillId="0" borderId="16" xfId="0" applyFont="1" applyBorder="1"/>
    <xf numFmtId="0" fontId="35" fillId="36" borderId="16" xfId="0" applyFont="1" applyFill="1" applyBorder="1" applyAlignment="1">
      <alignment wrapText="1"/>
    </xf>
    <xf numFmtId="0" fontId="35" fillId="3" borderId="0" xfId="0" applyFont="1" applyFill="1" applyAlignment="1">
      <alignment horizontal="center" wrapText="1"/>
    </xf>
    <xf numFmtId="0" fontId="35" fillId="0" borderId="0" xfId="0" applyFont="1" applyAlignment="1">
      <alignment horizontal="center" wrapText="1"/>
    </xf>
    <xf numFmtId="0" fontId="8" fillId="0" borderId="0" xfId="0" applyFont="1" applyAlignment="1">
      <alignment vertical="top"/>
    </xf>
    <xf numFmtId="0" fontId="30" fillId="0" borderId="0" xfId="0" applyFont="1" applyAlignment="1">
      <alignment horizontal="left" wrapText="1"/>
    </xf>
    <xf numFmtId="0" fontId="6" fillId="3" borderId="0" xfId="0" applyFont="1" applyFill="1" applyAlignment="1">
      <alignment horizontal="left" wrapText="1"/>
    </xf>
    <xf numFmtId="0" fontId="7" fillId="3" borderId="0" xfId="0" applyFont="1" applyFill="1" applyAlignment="1">
      <alignment wrapText="1"/>
    </xf>
    <xf numFmtId="0" fontId="7" fillId="3" borderId="0" xfId="0" applyFont="1" applyFill="1" applyAlignment="1">
      <alignment horizontal="left"/>
    </xf>
    <xf numFmtId="164" fontId="7" fillId="3" borderId="0" xfId="0" applyNumberFormat="1" applyFont="1" applyFill="1" applyAlignment="1">
      <alignment wrapText="1"/>
    </xf>
    <xf numFmtId="0" fontId="7" fillId="37" borderId="11" xfId="0" applyFont="1" applyFill="1" applyBorder="1" applyAlignment="1">
      <alignment horizontal="left" wrapText="1"/>
    </xf>
    <xf numFmtId="0" fontId="33" fillId="0" borderId="0" xfId="0" applyFont="1" applyAlignment="1">
      <alignment wrapText="1"/>
    </xf>
    <xf numFmtId="0" fontId="7" fillId="36" borderId="19" xfId="0" applyFont="1" applyFill="1" applyBorder="1"/>
    <xf numFmtId="0" fontId="7" fillId="0" borderId="13" xfId="0" applyFont="1" applyBorder="1"/>
    <xf numFmtId="0" fontId="7" fillId="0" borderId="14" xfId="0" applyFont="1" applyBorder="1"/>
    <xf numFmtId="0" fontId="7" fillId="36" borderId="12" xfId="0" applyFont="1" applyFill="1" applyBorder="1" applyAlignment="1">
      <alignment vertical="center"/>
    </xf>
    <xf numFmtId="0" fontId="7" fillId="0" borderId="13" xfId="0" applyFont="1" applyBorder="1" applyAlignment="1">
      <alignment vertical="center"/>
    </xf>
    <xf numFmtId="0" fontId="7" fillId="36" borderId="12" xfId="0" applyFont="1" applyFill="1" applyBorder="1"/>
    <xf numFmtId="0" fontId="7" fillId="0" borderId="1" xfId="0" applyFont="1" applyBorder="1" applyAlignment="1">
      <alignment horizontal="left" wrapText="1"/>
    </xf>
    <xf numFmtId="0" fontId="7" fillId="0" borderId="1" xfId="0" applyFont="1" applyBorder="1"/>
    <xf numFmtId="0" fontId="34" fillId="37" borderId="1" xfId="0" applyFont="1" applyFill="1" applyBorder="1" applyAlignment="1">
      <alignment horizontal="left" wrapText="1"/>
    </xf>
    <xf numFmtId="14" fontId="6" fillId="3" borderId="1" xfId="0" applyNumberFormat="1" applyFont="1" applyFill="1" applyBorder="1" applyAlignment="1">
      <alignment horizontal="left" wrapText="1"/>
    </xf>
    <xf numFmtId="0" fontId="33" fillId="3" borderId="0" xfId="0" applyFont="1" applyFill="1" applyAlignment="1">
      <alignment wrapText="1"/>
    </xf>
    <xf numFmtId="0" fontId="7" fillId="36" borderId="19" xfId="0" applyFont="1" applyFill="1" applyBorder="1" applyAlignment="1">
      <alignment wrapText="1"/>
    </xf>
    <xf numFmtId="0" fontId="7" fillId="36" borderId="17" xfId="0" applyFont="1" applyFill="1" applyBorder="1" applyAlignment="1">
      <alignment wrapText="1"/>
    </xf>
    <xf numFmtId="0" fontId="7" fillId="36" borderId="15" xfId="0" applyFont="1" applyFill="1" applyBorder="1" applyAlignment="1">
      <alignment horizontal="left" wrapText="1"/>
    </xf>
    <xf numFmtId="0" fontId="7" fillId="36" borderId="16" xfId="0" applyFont="1" applyFill="1" applyBorder="1" applyAlignment="1">
      <alignment horizontal="left" wrapText="1"/>
    </xf>
    <xf numFmtId="0" fontId="7" fillId="36" borderId="1" xfId="0" applyFont="1" applyFill="1" applyBorder="1" applyAlignment="1">
      <alignment horizontal="left" wrapText="1"/>
    </xf>
    <xf numFmtId="0" fontId="7" fillId="36" borderId="17" xfId="0" applyFont="1" applyFill="1" applyBorder="1" applyAlignment="1">
      <alignment horizontal="left" wrapText="1"/>
    </xf>
    <xf numFmtId="0" fontId="7" fillId="36" borderId="0" xfId="0" applyFont="1" applyFill="1" applyAlignment="1">
      <alignment horizontal="left" wrapText="1"/>
    </xf>
    <xf numFmtId="0" fontId="6" fillId="37" borderId="11" xfId="0" applyFont="1" applyFill="1" applyBorder="1" applyAlignment="1">
      <alignment horizontal="left" wrapText="1"/>
    </xf>
    <xf numFmtId="0" fontId="1" fillId="0" borderId="0" xfId="0" applyFont="1"/>
    <xf numFmtId="0" fontId="1" fillId="0" borderId="16" xfId="0" applyFont="1" applyBorder="1"/>
    <xf numFmtId="0" fontId="1" fillId="0" borderId="1" xfId="0" applyFont="1" applyBorder="1"/>
    <xf numFmtId="0" fontId="1" fillId="38" borderId="1" xfId="45" applyFill="1"/>
    <xf numFmtId="0" fontId="7" fillId="36" borderId="1" xfId="0" applyFont="1" applyFill="1" applyBorder="1" applyAlignment="1">
      <alignment wrapText="1"/>
    </xf>
    <xf numFmtId="0" fontId="0" fillId="39" borderId="1" xfId="0" applyFill="1" applyBorder="1"/>
    <xf numFmtId="0" fontId="8" fillId="39" borderId="1" xfId="0" applyFont="1" applyFill="1" applyBorder="1"/>
    <xf numFmtId="0" fontId="5" fillId="0" borderId="1" xfId="0" applyFont="1" applyBorder="1"/>
    <xf numFmtId="0" fontId="0" fillId="39" borderId="0" xfId="0" applyFill="1"/>
    <xf numFmtId="0" fontId="8" fillId="0" borderId="0" xfId="0" applyFont="1" applyAlignment="1">
      <alignment horizontal="left" vertical="center" wrapText="1"/>
    </xf>
    <xf numFmtId="0" fontId="6" fillId="37" borderId="18" xfId="0" applyFont="1" applyFill="1" applyBorder="1" applyAlignment="1">
      <alignment horizontal="center" vertical="center" wrapText="1"/>
    </xf>
    <xf numFmtId="0" fontId="0" fillId="0" borderId="0" xfId="0" applyAlignment="1">
      <alignment horizontal="left" vertical="top" wrapText="1"/>
    </xf>
    <xf numFmtId="1" fontId="33" fillId="0" borderId="0" xfId="0" applyNumberFormat="1" applyFont="1" applyAlignment="1" applyProtection="1">
      <alignment horizontal="center" vertical="center"/>
      <protection locked="0"/>
    </xf>
  </cellXfs>
  <cellStyles count="46">
    <cellStyle name="20% - Énfasis1 2" xfId="21" xr:uid="{EF63E028-D2E8-4B5A-AA28-EEB7F9EEDC10}"/>
    <cellStyle name="20% - Énfasis2 2" xfId="25" xr:uid="{9A7F9236-F73C-49A9-9323-83B8EFE51C5A}"/>
    <cellStyle name="20% - Énfasis3 2" xfId="29" xr:uid="{30BF7FE1-6FEB-4865-96B3-D6EC5A76A6DD}"/>
    <cellStyle name="20% - Énfasis4 2" xfId="33" xr:uid="{44226F77-AE51-4CC8-B1E0-2EC479A12366}"/>
    <cellStyle name="20% - Énfasis5 2" xfId="37" xr:uid="{E6112845-FC11-45D2-8BEA-2760A423E58C}"/>
    <cellStyle name="20% - Énfasis6 2" xfId="41" xr:uid="{055604EC-9959-4839-A911-FDFED92C6DB4}"/>
    <cellStyle name="40% - Énfasis1 2" xfId="22" xr:uid="{E01C789E-3059-48A5-BCB6-ED03CAAA5477}"/>
    <cellStyle name="40% - Énfasis2 2" xfId="26" xr:uid="{F54B9959-52CC-433D-AF47-C8D43BB05063}"/>
    <cellStyle name="40% - Énfasis3 2" xfId="30" xr:uid="{876DB1E0-5D66-429B-A3A4-FB7F83F91CE0}"/>
    <cellStyle name="40% - Énfasis4 2" xfId="34" xr:uid="{F8F8D91A-65D1-4A75-82A6-6206F288CB32}"/>
    <cellStyle name="40% - Énfasis5 2" xfId="38" xr:uid="{5116BB3C-0533-41DF-A5A6-CCF9E902BF52}"/>
    <cellStyle name="40% - Énfasis6 2" xfId="42" xr:uid="{AD00B0F4-6B31-47A1-97C4-AC530714C6F6}"/>
    <cellStyle name="60% - Énfasis1 2" xfId="23" xr:uid="{964819E5-3EE2-4B96-ACCE-4E8CB2199EFA}"/>
    <cellStyle name="60% - Énfasis2 2" xfId="27" xr:uid="{55990425-A6B3-48D3-8F1D-38D25B3CE19D}"/>
    <cellStyle name="60% - Énfasis3 2" xfId="31" xr:uid="{3C778E3D-692D-45C5-B8F6-D73340D07458}"/>
    <cellStyle name="60% - Énfasis4 2" xfId="35" xr:uid="{31FBE990-C895-4431-9966-E7C679D541F7}"/>
    <cellStyle name="60% - Énfasis5 2" xfId="39" xr:uid="{DE4258A9-BFC6-4FD6-AC36-46637E1B78D5}"/>
    <cellStyle name="60% - Énfasis6 2" xfId="43" xr:uid="{6B8B2B7F-7180-4B80-BD5A-6CB37D62001A}"/>
    <cellStyle name="Bueno 2" xfId="14" xr:uid="{AAC61B1C-B77F-4131-B33B-FE0359599775}"/>
    <cellStyle name="Cálculo" xfId="7" builtinId="22" customBuiltin="1"/>
    <cellStyle name="Celda de comprobación" xfId="9" builtinId="23" customBuiltin="1"/>
    <cellStyle name="Celda vinculada" xfId="8" builtinId="24" customBuiltin="1"/>
    <cellStyle name="Encabezado 1" xfId="2" builtinId="16" customBuiltin="1"/>
    <cellStyle name="Encabezado 4 2" xfId="13" xr:uid="{59B5EBCA-8BB7-40CE-91F3-D45A9EDCD379}"/>
    <cellStyle name="Énfasis1 2" xfId="20" xr:uid="{E3966DEE-9A9B-411C-A9BB-27F21324A775}"/>
    <cellStyle name="Énfasis2 2" xfId="24" xr:uid="{05812652-89F0-4146-BE94-BBDA1781844C}"/>
    <cellStyle name="Énfasis3 2" xfId="28" xr:uid="{109CA172-29CF-4C69-8CA1-485BCDFF828B}"/>
    <cellStyle name="Énfasis4 2" xfId="32" xr:uid="{471C2017-94B4-41E1-A121-E1E81ADCC932}"/>
    <cellStyle name="Énfasis5 2" xfId="36" xr:uid="{F94B2657-A54C-40E9-BAE0-FE1E6E4C08D5}"/>
    <cellStyle name="Énfasis6 2" xfId="40" xr:uid="{F3BBAEB6-E39A-4FB4-82EC-A67F121981FB}"/>
    <cellStyle name="Entrada" xfId="5" builtinId="20" customBuiltin="1"/>
    <cellStyle name="Hipervínculo" xfId="44" builtinId="8"/>
    <cellStyle name="Incorrecto 2" xfId="15" xr:uid="{48B3254E-7ED7-4AF8-B8F9-EAECD23A7839}"/>
    <cellStyle name="Neutral 2" xfId="16" xr:uid="{08BE7922-3013-4445-8D67-AF323D1AD5E6}"/>
    <cellStyle name="Normal" xfId="0" builtinId="0"/>
    <cellStyle name="Normal 2" xfId="11" xr:uid="{F57D5F00-3E92-40F0-848D-833D3EA0AF7F}"/>
    <cellStyle name="Normal 3" xfId="1" xr:uid="{033B4B01-E521-43F2-BC4A-A8AAE80252D6}"/>
    <cellStyle name="Normal 4" xfId="45" xr:uid="{33DC9CE6-15F2-4C77-B517-2518439575D6}"/>
    <cellStyle name="Notas 2" xfId="18" xr:uid="{21D3C954-6BDA-4A93-A0F5-7B2A011DE5B8}"/>
    <cellStyle name="Salida" xfId="6" builtinId="21" customBuiltin="1"/>
    <cellStyle name="Texto de advertencia 2" xfId="17" xr:uid="{0022C13C-0023-4397-90B7-C32553DF359A}"/>
    <cellStyle name="Texto explicativo 2" xfId="19" xr:uid="{F7D85719-0040-44AA-826F-C62AD7532565}"/>
    <cellStyle name="Título 2" xfId="3" builtinId="17" customBuiltin="1"/>
    <cellStyle name="Título 3" xfId="4" builtinId="18" customBuiltin="1"/>
    <cellStyle name="Título 4" xfId="12" xr:uid="{05B4209A-CC59-4AD6-AA1F-DD37A7BE2A2B}"/>
    <cellStyle name="Total" xfId="10" builtinId="25" customBuiltin="1"/>
  </cellStyles>
  <dxfs count="0"/>
  <tableStyles count="0" defaultTableStyle="TableStyleMedium2" defaultPivotStyle="PivotStyleLight16"/>
  <colors>
    <mruColors>
      <color rgb="FFEEFE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drive/u/2/folders/1_BNO0lCDdBTCGNXSiLqQXIbUhFzlOaUr" TargetMode="External"/><Relationship Id="rId2" Type="http://schemas.openxmlformats.org/officeDocument/2006/relationships/hyperlink" Target="https://portal.sma.gob.cl/index.php/portal-regulados/instructivos-y-guias/reporte-datos-biodiversidad" TargetMode="External"/><Relationship Id="rId1" Type="http://schemas.openxmlformats.org/officeDocument/2006/relationships/hyperlink" Target="https://oac.sma.gob.cl/Formularios/FormularioExterno"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4DC84-2F3C-4BB4-AE57-256B5DC0601D}">
  <sheetPr codeName="Hoja1"/>
  <dimension ref="A1:C14"/>
  <sheetViews>
    <sheetView zoomScaleNormal="100" workbookViewId="0">
      <pane ySplit="9" topLeftCell="A10" activePane="bottomLeft" state="frozen"/>
      <selection pane="bottomLeft" activeCell="C14" sqref="C14"/>
    </sheetView>
  </sheetViews>
  <sheetFormatPr baseColWidth="10" defaultColWidth="11.42578125" defaultRowHeight="15"/>
  <cols>
    <col min="1" max="1" width="35" customWidth="1"/>
    <col min="2" max="2" width="87.7109375" customWidth="1"/>
    <col min="3" max="3" width="15.42578125" customWidth="1"/>
  </cols>
  <sheetData>
    <row r="1" spans="1:3" ht="23.25">
      <c r="A1" s="1" t="s">
        <v>1047</v>
      </c>
    </row>
    <row r="2" spans="1:3" ht="23.25">
      <c r="A2" s="1" t="s">
        <v>0</v>
      </c>
    </row>
    <row r="3" spans="1:3" ht="80.25" customHeight="1">
      <c r="A3" s="28" t="s">
        <v>1</v>
      </c>
      <c r="B3" s="28" t="s">
        <v>2</v>
      </c>
    </row>
    <row r="4" spans="1:3">
      <c r="A4" s="29" t="s">
        <v>3</v>
      </c>
      <c r="B4" s="36" t="s">
        <v>4</v>
      </c>
    </row>
    <row r="5" spans="1:3">
      <c r="A5" s="29" t="s">
        <v>5</v>
      </c>
      <c r="B5" s="37" t="s">
        <v>4</v>
      </c>
    </row>
    <row r="6" spans="1:3">
      <c r="A6" s="29" t="s">
        <v>651</v>
      </c>
      <c r="B6" s="37" t="s">
        <v>4</v>
      </c>
    </row>
    <row r="7" spans="1:3">
      <c r="A7" t="s">
        <v>648</v>
      </c>
      <c r="B7" s="42" t="s">
        <v>1045</v>
      </c>
    </row>
    <row r="9" spans="1:3" ht="33" customHeight="1">
      <c r="A9" s="12" t="s">
        <v>6</v>
      </c>
      <c r="B9" s="12" t="s">
        <v>7</v>
      </c>
      <c r="C9" s="34" t="s">
        <v>8</v>
      </c>
    </row>
    <row r="10" spans="1:3" ht="30">
      <c r="A10" s="2" t="s">
        <v>10</v>
      </c>
      <c r="B10" s="4" t="s">
        <v>11</v>
      </c>
      <c r="C10" s="2" t="s">
        <v>9</v>
      </c>
    </row>
    <row r="11" spans="1:3" ht="30">
      <c r="A11" s="2" t="s">
        <v>12</v>
      </c>
      <c r="B11" s="4" t="s">
        <v>13</v>
      </c>
      <c r="C11">
        <v>1</v>
      </c>
    </row>
    <row r="12" spans="1:3" ht="30">
      <c r="A12" s="2" t="s">
        <v>14</v>
      </c>
      <c r="B12" s="4" t="s">
        <v>15</v>
      </c>
      <c r="C12">
        <v>2</v>
      </c>
    </row>
    <row r="13" spans="1:3" ht="45">
      <c r="A13" s="2" t="s">
        <v>16</v>
      </c>
      <c r="B13" s="4" t="s">
        <v>17</v>
      </c>
      <c r="C13">
        <v>3</v>
      </c>
    </row>
    <row r="14" spans="1:3" ht="60">
      <c r="A14" s="2" t="s">
        <v>870</v>
      </c>
      <c r="B14" s="4" t="s">
        <v>871</v>
      </c>
      <c r="C14" s="2" t="s">
        <v>9</v>
      </c>
    </row>
  </sheetData>
  <sheetProtection algorithmName="SHA-512" hashValue="OFCG2X7rdb39IHgf8esQV5a0JqQgjaF2lAnOflzwEQhXOsU14yPFUMgtRZfLBJg27FNAU+ZxDFhiiOEblArZjA==" saltValue="DVI82DZIdP7kSz/Dq3/zxg==" spinCount="100000" sheet="1" formatCells="0" formatColumns="0" sort="0" autoFilter="0"/>
  <autoFilter ref="A9:C13" xr:uid="{11D4DC84-2F3C-4BB4-AE57-256B5DC0601D}"/>
  <hyperlinks>
    <hyperlink ref="B5" r:id="rId1" xr:uid="{87353167-8977-48C1-A793-2C9B0CEDFC59}"/>
    <hyperlink ref="B4" r:id="rId2" xr:uid="{CE0B7CF3-250A-450E-B709-C3C2A5C37703}"/>
    <hyperlink ref="B6" r:id="rId3" xr:uid="{50A0FF79-7226-4EA2-83DE-24FC43B3F4C2}"/>
  </hyperlinks>
  <pageMargins left="0.7" right="0.7" top="0.75" bottom="0.75" header="0.3" footer="0.3"/>
  <pageSetup paperSize="9"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0DD40-CE7A-473C-8DF8-D5BF3066A1EA}">
  <sheetPr codeName="Hoja2"/>
  <dimension ref="A1:E16301"/>
  <sheetViews>
    <sheetView zoomScaleNormal="100" workbookViewId="0">
      <pane ySplit="4" topLeftCell="A5" activePane="bottomLeft" state="frozen"/>
      <selection pane="bottomLeft"/>
    </sheetView>
  </sheetViews>
  <sheetFormatPr baseColWidth="10" defaultColWidth="8.7109375" defaultRowHeight="11.25" customHeight="1"/>
  <cols>
    <col min="1" max="1" width="23.28515625" style="4" bestFit="1" customWidth="1"/>
    <col min="2" max="2" width="21.85546875" style="9" customWidth="1"/>
    <col min="3" max="3" width="57.85546875" style="6" customWidth="1"/>
    <col min="4" max="4" width="47.28515625" style="6" customWidth="1"/>
    <col min="5" max="5" width="17.85546875" style="3" customWidth="1"/>
    <col min="6" max="16384" width="8.7109375" style="3"/>
  </cols>
  <sheetData>
    <row r="1" spans="1:5" ht="23.25" customHeight="1">
      <c r="A1" s="1" t="s">
        <v>10</v>
      </c>
    </row>
    <row r="2" spans="1:5" ht="99" customHeight="1">
      <c r="A2" s="28" t="s">
        <v>18</v>
      </c>
      <c r="B2" s="85" t="s">
        <v>912</v>
      </c>
      <c r="C2" s="85"/>
      <c r="D2" s="85"/>
      <c r="E2" s="85"/>
    </row>
    <row r="3" spans="1:5" ht="22.5" customHeight="1"/>
    <row r="4" spans="1:5" s="13" customFormat="1" ht="35.25" customHeight="1">
      <c r="A4" s="10" t="s">
        <v>19</v>
      </c>
      <c r="B4" s="10" t="s">
        <v>52</v>
      </c>
      <c r="C4" s="10" t="s">
        <v>53</v>
      </c>
      <c r="D4" s="14" t="s">
        <v>54</v>
      </c>
      <c r="E4" s="14" t="s">
        <v>20</v>
      </c>
    </row>
    <row r="5" spans="1:5" s="13" customFormat="1" ht="45">
      <c r="A5" s="5" t="s">
        <v>12</v>
      </c>
      <c r="B5" s="3" t="s">
        <v>21</v>
      </c>
      <c r="C5" s="5" t="s">
        <v>55</v>
      </c>
      <c r="D5" s="24" t="s">
        <v>79</v>
      </c>
      <c r="E5" s="3" t="s">
        <v>57</v>
      </c>
    </row>
    <row r="6" spans="1:5" s="13" customFormat="1" ht="30">
      <c r="A6" s="5" t="s">
        <v>12</v>
      </c>
      <c r="B6" s="3" t="s">
        <v>58</v>
      </c>
      <c r="C6" s="5" t="s">
        <v>59</v>
      </c>
      <c r="D6" s="11" t="s">
        <v>60</v>
      </c>
      <c r="E6" s="3" t="s">
        <v>61</v>
      </c>
    </row>
    <row r="7" spans="1:5" ht="30">
      <c r="A7" s="23" t="s">
        <v>12</v>
      </c>
      <c r="B7" s="3" t="s">
        <v>22</v>
      </c>
      <c r="C7" s="23" t="s">
        <v>62</v>
      </c>
      <c r="D7" s="11" t="s">
        <v>56</v>
      </c>
      <c r="E7" s="4" t="s">
        <v>57</v>
      </c>
    </row>
    <row r="8" spans="1:5" ht="15">
      <c r="A8" s="5" t="s">
        <v>12</v>
      </c>
      <c r="B8" s="5" t="s">
        <v>23</v>
      </c>
      <c r="C8" s="5" t="s">
        <v>63</v>
      </c>
      <c r="D8" s="6" t="s">
        <v>64</v>
      </c>
      <c r="E8" s="4" t="s">
        <v>57</v>
      </c>
    </row>
    <row r="9" spans="1:5" ht="15">
      <c r="A9" s="5" t="s">
        <v>12</v>
      </c>
      <c r="B9" s="5" t="s">
        <v>24</v>
      </c>
      <c r="C9" s="5" t="s">
        <v>65</v>
      </c>
      <c r="D9" s="6" t="s">
        <v>66</v>
      </c>
      <c r="E9" s="4" t="s">
        <v>57</v>
      </c>
    </row>
    <row r="10" spans="1:5" ht="15">
      <c r="A10" s="5" t="s">
        <v>12</v>
      </c>
      <c r="B10" s="5" t="s">
        <v>25</v>
      </c>
      <c r="C10" s="5" t="s">
        <v>67</v>
      </c>
      <c r="D10" s="6" t="s">
        <v>68</v>
      </c>
      <c r="E10" s="4" t="s">
        <v>57</v>
      </c>
    </row>
    <row r="11" spans="1:5" ht="15">
      <c r="A11" s="5" t="s">
        <v>12</v>
      </c>
      <c r="B11" s="5" t="s">
        <v>26</v>
      </c>
      <c r="C11" s="5" t="s">
        <v>69</v>
      </c>
      <c r="D11" s="6" t="s">
        <v>64</v>
      </c>
      <c r="E11" s="4" t="s">
        <v>57</v>
      </c>
    </row>
    <row r="12" spans="1:5" ht="15">
      <c r="A12" s="5" t="s">
        <v>12</v>
      </c>
      <c r="B12" s="5" t="s">
        <v>27</v>
      </c>
      <c r="C12" s="5" t="s">
        <v>70</v>
      </c>
      <c r="D12" s="6" t="s">
        <v>66</v>
      </c>
      <c r="E12" s="4" t="s">
        <v>57</v>
      </c>
    </row>
    <row r="13" spans="1:5" ht="15">
      <c r="A13" s="5" t="s">
        <v>12</v>
      </c>
      <c r="B13" s="5" t="s">
        <v>28</v>
      </c>
      <c r="C13" s="5" t="s">
        <v>71</v>
      </c>
      <c r="D13" s="6" t="s">
        <v>68</v>
      </c>
      <c r="E13" s="4" t="s">
        <v>57</v>
      </c>
    </row>
    <row r="14" spans="1:5" ht="60">
      <c r="A14" s="5" t="s">
        <v>12</v>
      </c>
      <c r="B14" s="5" t="s">
        <v>72</v>
      </c>
      <c r="C14" s="5" t="s">
        <v>73</v>
      </c>
      <c r="D14" s="6" t="s">
        <v>74</v>
      </c>
      <c r="E14" s="3" t="s">
        <v>61</v>
      </c>
    </row>
    <row r="15" spans="1:5" ht="30">
      <c r="A15" s="5" t="s">
        <v>12</v>
      </c>
      <c r="B15" s="5" t="s">
        <v>75</v>
      </c>
      <c r="C15" s="5" t="s">
        <v>76</v>
      </c>
      <c r="D15" s="6" t="s">
        <v>77</v>
      </c>
      <c r="E15" s="3" t="s">
        <v>61</v>
      </c>
    </row>
    <row r="16" spans="1:5" ht="60">
      <c r="A16" s="5" t="s">
        <v>14</v>
      </c>
      <c r="B16" s="33" t="s">
        <v>29</v>
      </c>
      <c r="C16" s="5" t="s">
        <v>78</v>
      </c>
      <c r="D16" s="24" t="s">
        <v>79</v>
      </c>
      <c r="E16" s="4" t="s">
        <v>57</v>
      </c>
    </row>
    <row r="17" spans="1:5" ht="45">
      <c r="A17" s="5" t="s">
        <v>14</v>
      </c>
      <c r="B17" s="33" t="s">
        <v>80</v>
      </c>
      <c r="C17" s="5" t="s">
        <v>81</v>
      </c>
      <c r="D17" s="11" t="s">
        <v>82</v>
      </c>
      <c r="E17" s="4" t="s">
        <v>61</v>
      </c>
    </row>
    <row r="18" spans="1:5" ht="30">
      <c r="A18" s="5" t="s">
        <v>14</v>
      </c>
      <c r="B18" s="3" t="s">
        <v>83</v>
      </c>
      <c r="C18" s="5" t="s">
        <v>84</v>
      </c>
      <c r="D18" s="11" t="s">
        <v>85</v>
      </c>
      <c r="E18" s="4" t="s">
        <v>61</v>
      </c>
    </row>
    <row r="19" spans="1:5" ht="60">
      <c r="A19" s="5" t="s">
        <v>14</v>
      </c>
      <c r="B19" s="33" t="s">
        <v>30</v>
      </c>
      <c r="C19" s="5" t="s">
        <v>86</v>
      </c>
      <c r="D19" s="11" t="s">
        <v>87</v>
      </c>
      <c r="E19" s="4" t="s">
        <v>57</v>
      </c>
    </row>
    <row r="20" spans="1:5" ht="60">
      <c r="A20" s="5" t="s">
        <v>14</v>
      </c>
      <c r="B20" s="33" t="s">
        <v>88</v>
      </c>
      <c r="C20" s="5" t="s">
        <v>89</v>
      </c>
      <c r="D20" s="11" t="s">
        <v>90</v>
      </c>
      <c r="E20" s="4" t="s">
        <v>61</v>
      </c>
    </row>
    <row r="21" spans="1:5" ht="45">
      <c r="A21" s="5" t="s">
        <v>14</v>
      </c>
      <c r="B21" s="33" t="s">
        <v>31</v>
      </c>
      <c r="C21" s="5" t="s">
        <v>91</v>
      </c>
      <c r="D21" s="11" t="s">
        <v>92</v>
      </c>
      <c r="E21" s="4" t="s">
        <v>93</v>
      </c>
    </row>
    <row r="22" spans="1:5" ht="45">
      <c r="A22" s="5" t="s">
        <v>14</v>
      </c>
      <c r="B22" s="33" t="s">
        <v>32</v>
      </c>
      <c r="C22" s="5" t="s">
        <v>94</v>
      </c>
      <c r="D22" s="11" t="s">
        <v>95</v>
      </c>
      <c r="E22" s="4" t="s">
        <v>93</v>
      </c>
    </row>
    <row r="23" spans="1:5" ht="45">
      <c r="A23" s="5" t="s">
        <v>14</v>
      </c>
      <c r="B23" s="33" t="s">
        <v>33</v>
      </c>
      <c r="C23" s="5" t="s">
        <v>96</v>
      </c>
      <c r="D23" s="11" t="s">
        <v>97</v>
      </c>
      <c r="E23" s="4" t="s">
        <v>93</v>
      </c>
    </row>
    <row r="24" spans="1:5" ht="45">
      <c r="A24" s="5" t="s">
        <v>14</v>
      </c>
      <c r="B24" s="33" t="s">
        <v>34</v>
      </c>
      <c r="C24" s="5" t="s">
        <v>98</v>
      </c>
      <c r="D24" s="11" t="s">
        <v>99</v>
      </c>
      <c r="E24" s="4" t="s">
        <v>93</v>
      </c>
    </row>
    <row r="25" spans="1:5" ht="75">
      <c r="A25" s="5" t="s">
        <v>14</v>
      </c>
      <c r="B25" s="33" t="s">
        <v>35</v>
      </c>
      <c r="C25" s="5" t="s">
        <v>100</v>
      </c>
      <c r="D25" s="35" t="s">
        <v>101</v>
      </c>
      <c r="E25" s="4" t="s">
        <v>102</v>
      </c>
    </row>
    <row r="26" spans="1:5" ht="75">
      <c r="A26" s="5" t="s">
        <v>14</v>
      </c>
      <c r="B26" s="33" t="s">
        <v>36</v>
      </c>
      <c r="C26" s="5" t="s">
        <v>103</v>
      </c>
      <c r="D26" s="30" t="s">
        <v>104</v>
      </c>
      <c r="E26" s="4" t="s">
        <v>102</v>
      </c>
    </row>
    <row r="27" spans="1:5" ht="75">
      <c r="A27" s="5" t="s">
        <v>14</v>
      </c>
      <c r="B27" s="33" t="s">
        <v>37</v>
      </c>
      <c r="C27" s="5" t="s">
        <v>105</v>
      </c>
      <c r="D27" s="35" t="s">
        <v>101</v>
      </c>
      <c r="E27" s="4" t="s">
        <v>102</v>
      </c>
    </row>
    <row r="28" spans="1:5" ht="75">
      <c r="A28" s="5" t="s">
        <v>14</v>
      </c>
      <c r="B28" s="33" t="s">
        <v>38</v>
      </c>
      <c r="C28" s="5" t="s">
        <v>106</v>
      </c>
      <c r="D28" s="30" t="s">
        <v>104</v>
      </c>
      <c r="E28" s="4" t="s">
        <v>102</v>
      </c>
    </row>
    <row r="29" spans="1:5" ht="75">
      <c r="A29" s="5" t="s">
        <v>14</v>
      </c>
      <c r="B29" s="33" t="s">
        <v>39</v>
      </c>
      <c r="C29" s="5" t="s">
        <v>107</v>
      </c>
      <c r="D29" s="35" t="s">
        <v>101</v>
      </c>
      <c r="E29" s="4" t="s">
        <v>102</v>
      </c>
    </row>
    <row r="30" spans="1:5" ht="75">
      <c r="A30" s="5" t="s">
        <v>14</v>
      </c>
      <c r="B30" s="33" t="s">
        <v>40</v>
      </c>
      <c r="C30" s="5" t="s">
        <v>108</v>
      </c>
      <c r="D30" s="30" t="s">
        <v>104</v>
      </c>
      <c r="E30" s="4" t="s">
        <v>102</v>
      </c>
    </row>
    <row r="31" spans="1:5" ht="15">
      <c r="A31" s="5" t="s">
        <v>14</v>
      </c>
      <c r="B31" s="5" t="s">
        <v>109</v>
      </c>
      <c r="C31" s="5" t="s">
        <v>110</v>
      </c>
      <c r="D31" s="11" t="s">
        <v>111</v>
      </c>
      <c r="E31" s="4" t="s">
        <v>61</v>
      </c>
    </row>
    <row r="32" spans="1:5" ht="15">
      <c r="A32" s="5" t="s">
        <v>14</v>
      </c>
      <c r="B32" s="5" t="s">
        <v>112</v>
      </c>
      <c r="C32" s="5" t="s">
        <v>113</v>
      </c>
      <c r="D32" s="11" t="s">
        <v>114</v>
      </c>
      <c r="E32" s="4" t="s">
        <v>61</v>
      </c>
    </row>
    <row r="33" spans="1:5" ht="15">
      <c r="A33" s="5" t="s">
        <v>14</v>
      </c>
      <c r="B33" s="5" t="s">
        <v>115</v>
      </c>
      <c r="C33" s="5" t="s">
        <v>116</v>
      </c>
      <c r="D33" s="11" t="s">
        <v>117</v>
      </c>
      <c r="E33" s="4" t="s">
        <v>61</v>
      </c>
    </row>
    <row r="34" spans="1:5" ht="30">
      <c r="A34" s="5" t="s">
        <v>14</v>
      </c>
      <c r="B34" s="5" t="s">
        <v>118</v>
      </c>
      <c r="C34" s="5" t="s">
        <v>119</v>
      </c>
      <c r="D34" s="11" t="s">
        <v>120</v>
      </c>
      <c r="E34" s="4" t="s">
        <v>61</v>
      </c>
    </row>
    <row r="35" spans="1:5" ht="15">
      <c r="A35" s="5" t="s">
        <v>14</v>
      </c>
      <c r="B35" s="5" t="s">
        <v>121</v>
      </c>
      <c r="C35" s="5" t="s">
        <v>122</v>
      </c>
      <c r="D35" s="11" t="s">
        <v>123</v>
      </c>
      <c r="E35" s="4" t="s">
        <v>61</v>
      </c>
    </row>
    <row r="36" spans="1:5" ht="30">
      <c r="A36" s="5" t="s">
        <v>14</v>
      </c>
      <c r="B36" s="5" t="s">
        <v>124</v>
      </c>
      <c r="C36" s="5" t="s">
        <v>125</v>
      </c>
      <c r="D36" s="11" t="s">
        <v>126</v>
      </c>
      <c r="E36" s="4" t="s">
        <v>61</v>
      </c>
    </row>
    <row r="37" spans="1:5" ht="60">
      <c r="A37" s="5" t="s">
        <v>14</v>
      </c>
      <c r="B37" s="5" t="s">
        <v>874</v>
      </c>
      <c r="C37" s="5" t="s">
        <v>884</v>
      </c>
      <c r="D37" s="11" t="s">
        <v>875</v>
      </c>
      <c r="E37" s="4" t="s">
        <v>61</v>
      </c>
    </row>
    <row r="38" spans="1:5" ht="45">
      <c r="A38" s="5" t="s">
        <v>14</v>
      </c>
      <c r="B38" s="5" t="s">
        <v>75</v>
      </c>
      <c r="C38" s="5" t="s">
        <v>127</v>
      </c>
      <c r="D38" s="11" t="s">
        <v>128</v>
      </c>
      <c r="E38" s="4" t="s">
        <v>61</v>
      </c>
    </row>
    <row r="39" spans="1:5" ht="45">
      <c r="A39" s="5" t="s">
        <v>16</v>
      </c>
      <c r="B39" s="5" t="s">
        <v>21</v>
      </c>
      <c r="C39" s="5" t="s">
        <v>649</v>
      </c>
      <c r="D39" s="24" t="s">
        <v>79</v>
      </c>
      <c r="E39" s="3" t="s">
        <v>57</v>
      </c>
    </row>
    <row r="40" spans="1:5" ht="45">
      <c r="A40" s="5" t="s">
        <v>16</v>
      </c>
      <c r="B40" s="33" t="s">
        <v>29</v>
      </c>
      <c r="C40" s="5" t="s">
        <v>650</v>
      </c>
      <c r="D40" s="24" t="s">
        <v>79</v>
      </c>
      <c r="E40" s="4" t="s">
        <v>57</v>
      </c>
    </row>
    <row r="41" spans="1:5" ht="60">
      <c r="A41" s="5" t="s">
        <v>16</v>
      </c>
      <c r="B41" s="33" t="s">
        <v>129</v>
      </c>
      <c r="C41" s="5" t="s">
        <v>130</v>
      </c>
      <c r="D41" s="11" t="s">
        <v>82</v>
      </c>
      <c r="E41" s="4" t="s">
        <v>61</v>
      </c>
    </row>
    <row r="42" spans="1:5" ht="15">
      <c r="A42" s="5" t="s">
        <v>16</v>
      </c>
      <c r="B42" s="33" t="s">
        <v>41</v>
      </c>
      <c r="C42" s="5" t="s">
        <v>131</v>
      </c>
      <c r="D42" s="11" t="s">
        <v>132</v>
      </c>
      <c r="E42" s="4" t="s">
        <v>57</v>
      </c>
    </row>
    <row r="43" spans="1:5" ht="15">
      <c r="A43" s="5" t="s">
        <v>16</v>
      </c>
      <c r="B43" s="33" t="s">
        <v>42</v>
      </c>
      <c r="C43" s="33" t="s">
        <v>133</v>
      </c>
      <c r="D43" s="11" t="s">
        <v>134</v>
      </c>
      <c r="E43" s="4" t="s">
        <v>57</v>
      </c>
    </row>
    <row r="44" spans="1:5" ht="15">
      <c r="A44" s="5" t="s">
        <v>16</v>
      </c>
      <c r="B44" s="33" t="s">
        <v>43</v>
      </c>
      <c r="C44" s="33" t="s">
        <v>135</v>
      </c>
      <c r="D44" s="11" t="s">
        <v>136</v>
      </c>
      <c r="E44" s="4" t="s">
        <v>57</v>
      </c>
    </row>
    <row r="45" spans="1:5" ht="30">
      <c r="A45" s="5" t="s">
        <v>16</v>
      </c>
      <c r="B45" s="33" t="s">
        <v>44</v>
      </c>
      <c r="C45" s="5" t="s">
        <v>137</v>
      </c>
      <c r="D45" s="11" t="s">
        <v>138</v>
      </c>
      <c r="E45" s="3" t="s">
        <v>45</v>
      </c>
    </row>
    <row r="46" spans="1:5" ht="45">
      <c r="A46" s="5" t="s">
        <v>16</v>
      </c>
      <c r="B46" s="5" t="s">
        <v>139</v>
      </c>
      <c r="C46" s="5" t="s">
        <v>140</v>
      </c>
      <c r="D46" s="11" t="s">
        <v>141</v>
      </c>
      <c r="E46" s="4" t="s">
        <v>61</v>
      </c>
    </row>
    <row r="47" spans="1:5" ht="60">
      <c r="A47" s="5" t="s">
        <v>16</v>
      </c>
      <c r="B47" s="5" t="s">
        <v>46</v>
      </c>
      <c r="C47" s="5" t="s">
        <v>142</v>
      </c>
      <c r="D47" s="11" t="s">
        <v>143</v>
      </c>
      <c r="E47" s="4" t="s">
        <v>93</v>
      </c>
    </row>
    <row r="48" spans="1:5" ht="30">
      <c r="A48" s="5" t="s">
        <v>16</v>
      </c>
      <c r="B48" s="5" t="s">
        <v>144</v>
      </c>
      <c r="C48" s="5" t="s">
        <v>145</v>
      </c>
      <c r="D48" s="11" t="s">
        <v>146</v>
      </c>
      <c r="E48" s="4" t="s">
        <v>61</v>
      </c>
    </row>
    <row r="49" spans="1:5" ht="45">
      <c r="A49" s="5" t="s">
        <v>16</v>
      </c>
      <c r="B49" s="5" t="s">
        <v>147</v>
      </c>
      <c r="C49" s="5" t="s">
        <v>148</v>
      </c>
      <c r="D49" s="11" t="s">
        <v>149</v>
      </c>
      <c r="E49" s="4" t="s">
        <v>61</v>
      </c>
    </row>
    <row r="50" spans="1:5" ht="60">
      <c r="A50" s="5" t="s">
        <v>16</v>
      </c>
      <c r="B50" s="33" t="s">
        <v>47</v>
      </c>
      <c r="C50" s="5" t="s">
        <v>150</v>
      </c>
      <c r="D50" s="11" t="s">
        <v>151</v>
      </c>
      <c r="E50" s="4" t="s">
        <v>93</v>
      </c>
    </row>
    <row r="51" spans="1:5" ht="30">
      <c r="A51" s="5" t="s">
        <v>16</v>
      </c>
      <c r="B51" s="5" t="s">
        <v>152</v>
      </c>
      <c r="C51" s="5" t="s">
        <v>153</v>
      </c>
      <c r="D51" s="11" t="s">
        <v>154</v>
      </c>
      <c r="E51" s="4" t="s">
        <v>61</v>
      </c>
    </row>
    <row r="52" spans="1:5" ht="30">
      <c r="A52" s="5" t="s">
        <v>16</v>
      </c>
      <c r="B52" s="5" t="s">
        <v>155</v>
      </c>
      <c r="C52" s="5" t="s">
        <v>156</v>
      </c>
      <c r="D52" s="11" t="s">
        <v>157</v>
      </c>
      <c r="E52" s="4" t="s">
        <v>61</v>
      </c>
    </row>
    <row r="53" spans="1:5" ht="30">
      <c r="A53" s="5" t="s">
        <v>16</v>
      </c>
      <c r="B53" s="33" t="s">
        <v>158</v>
      </c>
      <c r="C53" s="5" t="s">
        <v>159</v>
      </c>
      <c r="D53" s="11" t="s">
        <v>160</v>
      </c>
      <c r="E53" s="4" t="s">
        <v>61</v>
      </c>
    </row>
    <row r="54" spans="1:5" ht="30">
      <c r="A54" s="5" t="s">
        <v>16</v>
      </c>
      <c r="B54" s="5" t="s">
        <v>161</v>
      </c>
      <c r="C54" s="5" t="s">
        <v>162</v>
      </c>
      <c r="D54" s="11" t="s">
        <v>163</v>
      </c>
      <c r="E54" s="4" t="s">
        <v>61</v>
      </c>
    </row>
    <row r="55" spans="1:5" ht="30">
      <c r="A55" s="5" t="s">
        <v>16</v>
      </c>
      <c r="B55" s="5" t="s">
        <v>164</v>
      </c>
      <c r="C55" s="5" t="s">
        <v>165</v>
      </c>
      <c r="D55" s="11" t="s">
        <v>166</v>
      </c>
      <c r="E55" s="4" t="s">
        <v>61</v>
      </c>
    </row>
    <row r="56" spans="1:5" ht="30">
      <c r="A56" s="5" t="s">
        <v>16</v>
      </c>
      <c r="B56" s="5" t="s">
        <v>167</v>
      </c>
      <c r="C56" s="5" t="s">
        <v>168</v>
      </c>
      <c r="D56" s="11" t="s">
        <v>169</v>
      </c>
      <c r="E56" s="4" t="s">
        <v>61</v>
      </c>
    </row>
    <row r="57" spans="1:5" ht="30">
      <c r="A57" s="5" t="s">
        <v>16</v>
      </c>
      <c r="B57" s="5" t="s">
        <v>170</v>
      </c>
      <c r="C57" s="5" t="s">
        <v>171</v>
      </c>
      <c r="D57" s="11" t="s">
        <v>172</v>
      </c>
      <c r="E57" s="4" t="s">
        <v>61</v>
      </c>
    </row>
    <row r="58" spans="1:5" ht="45">
      <c r="A58" s="5" t="s">
        <v>16</v>
      </c>
      <c r="B58" s="5" t="s">
        <v>173</v>
      </c>
      <c r="C58" s="5" t="s">
        <v>174</v>
      </c>
      <c r="D58" s="11" t="s">
        <v>175</v>
      </c>
      <c r="E58" s="4" t="s">
        <v>61</v>
      </c>
    </row>
    <row r="59" spans="1:5" ht="15">
      <c r="A59" s="5" t="s">
        <v>16</v>
      </c>
      <c r="B59" s="5" t="s">
        <v>176</v>
      </c>
      <c r="C59" s="5" t="s">
        <v>177</v>
      </c>
      <c r="D59" s="11" t="s">
        <v>178</v>
      </c>
      <c r="E59" s="4" t="s">
        <v>61</v>
      </c>
    </row>
    <row r="60" spans="1:5" ht="45">
      <c r="A60" s="5" t="s">
        <v>16</v>
      </c>
      <c r="B60" s="5" t="s">
        <v>179</v>
      </c>
      <c r="C60" s="5" t="s">
        <v>180</v>
      </c>
      <c r="D60" s="11" t="s">
        <v>181</v>
      </c>
      <c r="E60" s="4" t="s">
        <v>61</v>
      </c>
    </row>
    <row r="61" spans="1:5" ht="15">
      <c r="A61" s="5" t="s">
        <v>16</v>
      </c>
      <c r="B61" s="5" t="s">
        <v>182</v>
      </c>
      <c r="C61" s="5" t="s">
        <v>183</v>
      </c>
      <c r="D61" s="11" t="s">
        <v>184</v>
      </c>
      <c r="E61" s="4" t="s">
        <v>61</v>
      </c>
    </row>
    <row r="62" spans="1:5" ht="15">
      <c r="A62" s="5" t="s">
        <v>16</v>
      </c>
      <c r="B62" s="5" t="s">
        <v>185</v>
      </c>
      <c r="C62" s="5" t="s">
        <v>186</v>
      </c>
      <c r="D62" s="11" t="s">
        <v>187</v>
      </c>
      <c r="E62" s="4" t="s">
        <v>61</v>
      </c>
    </row>
    <row r="63" spans="1:5" ht="30">
      <c r="A63" s="5" t="s">
        <v>16</v>
      </c>
      <c r="B63" s="33" t="s">
        <v>188</v>
      </c>
      <c r="C63" s="5" t="s">
        <v>189</v>
      </c>
      <c r="D63" s="11" t="s">
        <v>190</v>
      </c>
      <c r="E63" s="4" t="s">
        <v>61</v>
      </c>
    </row>
    <row r="64" spans="1:5" ht="45">
      <c r="A64" s="5" t="s">
        <v>16</v>
      </c>
      <c r="B64" s="33" t="s">
        <v>191</v>
      </c>
      <c r="C64" s="5" t="s">
        <v>192</v>
      </c>
      <c r="D64" s="11" t="s">
        <v>193</v>
      </c>
      <c r="E64" s="4" t="s">
        <v>61</v>
      </c>
    </row>
    <row r="65" spans="1:5" ht="30">
      <c r="A65" s="5" t="s">
        <v>16</v>
      </c>
      <c r="B65" s="33" t="s">
        <v>194</v>
      </c>
      <c r="C65" s="5" t="s">
        <v>195</v>
      </c>
      <c r="D65" s="11" t="s">
        <v>196</v>
      </c>
      <c r="E65" s="4" t="s">
        <v>61</v>
      </c>
    </row>
    <row r="66" spans="1:5" ht="30">
      <c r="A66" s="5" t="s">
        <v>16</v>
      </c>
      <c r="B66" s="5" t="s">
        <v>197</v>
      </c>
      <c r="C66" s="5" t="s">
        <v>198</v>
      </c>
      <c r="D66" s="11" t="s">
        <v>199</v>
      </c>
      <c r="E66" s="4" t="s">
        <v>61</v>
      </c>
    </row>
    <row r="67" spans="1:5" ht="45">
      <c r="A67" s="5" t="s">
        <v>16</v>
      </c>
      <c r="B67" s="5" t="s">
        <v>48</v>
      </c>
      <c r="C67" s="5" t="s">
        <v>200</v>
      </c>
      <c r="D67" s="11" t="s">
        <v>201</v>
      </c>
      <c r="E67" s="4" t="s">
        <v>93</v>
      </c>
    </row>
    <row r="68" spans="1:5" ht="15">
      <c r="A68" s="5" t="s">
        <v>16</v>
      </c>
      <c r="B68" s="33" t="s">
        <v>202</v>
      </c>
      <c r="C68" s="5" t="s">
        <v>203</v>
      </c>
      <c r="D68" s="11" t="s">
        <v>204</v>
      </c>
      <c r="E68" s="4" t="s">
        <v>61</v>
      </c>
    </row>
    <row r="69" spans="1:5" ht="75">
      <c r="A69" s="5" t="s">
        <v>16</v>
      </c>
      <c r="B69" s="3" t="s">
        <v>49</v>
      </c>
      <c r="C69" s="5" t="s">
        <v>205</v>
      </c>
      <c r="D69" s="30" t="s">
        <v>206</v>
      </c>
      <c r="E69" s="4" t="s">
        <v>93</v>
      </c>
    </row>
    <row r="70" spans="1:5" ht="75">
      <c r="A70" s="5" t="s">
        <v>16</v>
      </c>
      <c r="B70" s="3" t="s">
        <v>50</v>
      </c>
      <c r="C70" s="5" t="s">
        <v>207</v>
      </c>
      <c r="D70" s="30" t="s">
        <v>208</v>
      </c>
      <c r="E70" s="4" t="s">
        <v>93</v>
      </c>
    </row>
    <row r="71" spans="1:5" ht="60">
      <c r="A71" s="5" t="s">
        <v>16</v>
      </c>
      <c r="B71" s="3" t="s">
        <v>51</v>
      </c>
      <c r="C71" s="5" t="s">
        <v>209</v>
      </c>
      <c r="D71" s="11" t="s">
        <v>210</v>
      </c>
      <c r="E71" s="3" t="s">
        <v>45</v>
      </c>
    </row>
    <row r="72" spans="1:5" ht="45">
      <c r="A72" s="5" t="s">
        <v>16</v>
      </c>
      <c r="B72" s="5" t="s">
        <v>211</v>
      </c>
      <c r="C72" s="5" t="s">
        <v>212</v>
      </c>
      <c r="D72" s="11" t="s">
        <v>213</v>
      </c>
      <c r="E72" s="4" t="s">
        <v>61</v>
      </c>
    </row>
    <row r="73" spans="1:5" ht="45">
      <c r="A73" s="5" t="s">
        <v>16</v>
      </c>
      <c r="B73" s="33" t="s">
        <v>214</v>
      </c>
      <c r="C73" s="5" t="s">
        <v>215</v>
      </c>
      <c r="D73" s="11" t="s">
        <v>216</v>
      </c>
      <c r="E73" s="4" t="s">
        <v>61</v>
      </c>
    </row>
    <row r="74" spans="1:5" ht="60">
      <c r="A74" s="5" t="s">
        <v>16</v>
      </c>
      <c r="B74" s="33" t="s">
        <v>217</v>
      </c>
      <c r="C74" s="5" t="s">
        <v>218</v>
      </c>
      <c r="D74" s="11" t="s">
        <v>219</v>
      </c>
      <c r="E74" s="4" t="s">
        <v>61</v>
      </c>
    </row>
    <row r="75" spans="1:5" ht="45">
      <c r="A75" s="5" t="s">
        <v>16</v>
      </c>
      <c r="B75" s="33" t="s">
        <v>220</v>
      </c>
      <c r="C75" s="5" t="s">
        <v>221</v>
      </c>
      <c r="D75" s="11" t="s">
        <v>222</v>
      </c>
      <c r="E75" s="4" t="s">
        <v>61</v>
      </c>
    </row>
    <row r="76" spans="1:5" ht="30">
      <c r="A76" s="23" t="s">
        <v>16</v>
      </c>
      <c r="B76" s="33" t="s">
        <v>223</v>
      </c>
      <c r="C76" s="5" t="s">
        <v>224</v>
      </c>
      <c r="D76" s="11" t="s">
        <v>225</v>
      </c>
      <c r="E76" s="4" t="s">
        <v>61</v>
      </c>
    </row>
    <row r="77" spans="1:5" ht="60">
      <c r="A77" s="23" t="s">
        <v>16</v>
      </c>
      <c r="B77" s="5" t="s">
        <v>226</v>
      </c>
      <c r="C77" s="5" t="s">
        <v>227</v>
      </c>
      <c r="D77" s="11" t="s">
        <v>228</v>
      </c>
      <c r="E77" s="4" t="s">
        <v>61</v>
      </c>
    </row>
    <row r="78" spans="1:5" ht="75">
      <c r="A78" s="23" t="s">
        <v>16</v>
      </c>
      <c r="B78" s="5" t="s">
        <v>229</v>
      </c>
      <c r="C78" s="5" t="s">
        <v>230</v>
      </c>
      <c r="D78" s="11" t="s">
        <v>231</v>
      </c>
      <c r="E78" s="4" t="s">
        <v>61</v>
      </c>
    </row>
    <row r="79" spans="1:5" ht="30">
      <c r="A79" s="23" t="s">
        <v>16</v>
      </c>
      <c r="B79" s="5" t="s">
        <v>232</v>
      </c>
      <c r="C79" s="5" t="s">
        <v>233</v>
      </c>
      <c r="D79" s="11" t="s">
        <v>234</v>
      </c>
      <c r="E79" s="4" t="s">
        <v>61</v>
      </c>
    </row>
    <row r="80" spans="1:5" ht="45">
      <c r="A80" s="23" t="s">
        <v>16</v>
      </c>
      <c r="B80" s="33" t="s">
        <v>235</v>
      </c>
      <c r="C80" s="5" t="s">
        <v>236</v>
      </c>
      <c r="D80" s="11" t="s">
        <v>237</v>
      </c>
      <c r="E80" s="4" t="s">
        <v>61</v>
      </c>
    </row>
    <row r="81" spans="1:5" ht="45">
      <c r="A81" s="23" t="s">
        <v>16</v>
      </c>
      <c r="B81" s="33" t="s">
        <v>238</v>
      </c>
      <c r="C81" s="5" t="s">
        <v>239</v>
      </c>
      <c r="D81" s="11" t="s">
        <v>237</v>
      </c>
      <c r="E81" s="4" t="s">
        <v>61</v>
      </c>
    </row>
    <row r="82" spans="1:5" ht="45">
      <c r="A82" s="23" t="s">
        <v>16</v>
      </c>
      <c r="B82" s="33" t="s">
        <v>240</v>
      </c>
      <c r="C82" s="5" t="s">
        <v>241</v>
      </c>
      <c r="D82" s="11" t="s">
        <v>242</v>
      </c>
      <c r="E82" s="4" t="s">
        <v>61</v>
      </c>
    </row>
    <row r="83" spans="1:5" ht="105">
      <c r="A83" s="23" t="s">
        <v>16</v>
      </c>
      <c r="B83" s="33" t="s">
        <v>909</v>
      </c>
      <c r="C83" s="50" t="s">
        <v>913</v>
      </c>
      <c r="D83" s="24" t="s">
        <v>910</v>
      </c>
      <c r="E83" s="4" t="s">
        <v>61</v>
      </c>
    </row>
    <row r="84" spans="1:5" ht="90">
      <c r="A84" s="23" t="s">
        <v>16</v>
      </c>
      <c r="B84" s="33" t="s">
        <v>243</v>
      </c>
      <c r="C84" s="5" t="s">
        <v>244</v>
      </c>
      <c r="D84" s="11" t="s">
        <v>245</v>
      </c>
      <c r="E84" s="4" t="s">
        <v>61</v>
      </c>
    </row>
    <row r="16257" spans="3:4" ht="11.25" customHeight="1">
      <c r="C16257" s="7"/>
      <c r="D16257" s="7"/>
    </row>
    <row r="16258" spans="3:4" ht="11.25" customHeight="1">
      <c r="C16258" s="7"/>
      <c r="D16258" s="7"/>
    </row>
    <row r="16259" spans="3:4" ht="11.25" customHeight="1">
      <c r="C16259" s="7"/>
      <c r="D16259" s="7"/>
    </row>
    <row r="16260" spans="3:4" ht="11.25" customHeight="1">
      <c r="C16260" s="8"/>
      <c r="D16260" s="8"/>
    </row>
    <row r="16261" spans="3:4" ht="11.25" customHeight="1">
      <c r="C16261" s="7"/>
      <c r="D16261" s="7"/>
    </row>
    <row r="16262" spans="3:4" ht="11.25" customHeight="1">
      <c r="C16262" s="7"/>
      <c r="D16262" s="7"/>
    </row>
    <row r="16263" spans="3:4" ht="11.25" customHeight="1">
      <c r="C16263" s="7"/>
      <c r="D16263" s="7"/>
    </row>
    <row r="16264" spans="3:4" ht="11.25" customHeight="1">
      <c r="C16264" s="7"/>
      <c r="D16264" s="7"/>
    </row>
    <row r="16265" spans="3:4" ht="11.25" customHeight="1">
      <c r="C16265" s="7"/>
      <c r="D16265" s="7"/>
    </row>
    <row r="16266" spans="3:4" ht="11.25" customHeight="1">
      <c r="C16266" s="7"/>
      <c r="D16266" s="7"/>
    </row>
    <row r="16267" spans="3:4" ht="11.25" customHeight="1">
      <c r="C16267" s="7"/>
      <c r="D16267" s="7"/>
    </row>
    <row r="16268" spans="3:4" ht="11.25" customHeight="1">
      <c r="C16268" s="7"/>
      <c r="D16268" s="7"/>
    </row>
    <row r="16270" spans="3:4" ht="11.25" customHeight="1">
      <c r="C16270" s="7"/>
      <c r="D16270" s="7"/>
    </row>
    <row r="16271" spans="3:4" ht="11.25" customHeight="1">
      <c r="C16271" s="7"/>
      <c r="D16271" s="7"/>
    </row>
    <row r="16272" spans="3:4" ht="11.25" customHeight="1">
      <c r="C16272" s="7"/>
      <c r="D16272" s="7"/>
    </row>
    <row r="16273" spans="3:4" ht="11.25" customHeight="1">
      <c r="C16273" s="7"/>
      <c r="D16273" s="7"/>
    </row>
    <row r="16274" spans="3:4" ht="11.25" customHeight="1">
      <c r="C16274" s="7"/>
      <c r="D16274" s="7"/>
    </row>
    <row r="16275" spans="3:4" ht="11.25" customHeight="1">
      <c r="C16275" s="7"/>
      <c r="D16275" s="7"/>
    </row>
    <row r="16276" spans="3:4" ht="11.25" customHeight="1">
      <c r="C16276" s="7"/>
      <c r="D16276" s="7"/>
    </row>
    <row r="16277" spans="3:4" ht="11.25" customHeight="1">
      <c r="C16277" s="7"/>
      <c r="D16277" s="7"/>
    </row>
    <row r="16278" spans="3:4" ht="11.25" customHeight="1">
      <c r="C16278" s="7"/>
      <c r="D16278" s="7"/>
    </row>
    <row r="16279" spans="3:4" ht="11.25" customHeight="1">
      <c r="C16279" s="7"/>
      <c r="D16279" s="7"/>
    </row>
    <row r="16280" spans="3:4" ht="11.25" customHeight="1">
      <c r="C16280" s="7"/>
      <c r="D16280" s="7"/>
    </row>
    <row r="16281" spans="3:4" ht="11.25" customHeight="1">
      <c r="C16281" s="7"/>
      <c r="D16281" s="7"/>
    </row>
    <row r="16282" spans="3:4" ht="11.25" customHeight="1">
      <c r="C16282" s="7"/>
      <c r="D16282" s="7"/>
    </row>
    <row r="16283" spans="3:4" ht="11.25" customHeight="1">
      <c r="C16283" s="7"/>
      <c r="D16283" s="7"/>
    </row>
    <row r="16284" spans="3:4" ht="11.25" customHeight="1">
      <c r="C16284" s="7"/>
      <c r="D16284" s="7"/>
    </row>
    <row r="16285" spans="3:4" ht="11.25" customHeight="1">
      <c r="C16285" s="7"/>
      <c r="D16285" s="7"/>
    </row>
    <row r="16286" spans="3:4" ht="11.25" customHeight="1">
      <c r="C16286" s="7"/>
      <c r="D16286" s="7"/>
    </row>
    <row r="16287" spans="3:4" ht="11.25" customHeight="1">
      <c r="C16287" s="7"/>
      <c r="D16287" s="7"/>
    </row>
    <row r="16289" spans="3:4" ht="11.25" customHeight="1">
      <c r="C16289" s="7"/>
      <c r="D16289" s="7"/>
    </row>
    <row r="16290" spans="3:4" ht="11.25" customHeight="1">
      <c r="C16290" s="7"/>
      <c r="D16290" s="7"/>
    </row>
    <row r="16291" spans="3:4" ht="11.25" customHeight="1">
      <c r="C16291" s="7"/>
      <c r="D16291" s="7"/>
    </row>
    <row r="16292" spans="3:4" ht="11.25" customHeight="1">
      <c r="C16292" s="7"/>
      <c r="D16292" s="7"/>
    </row>
    <row r="16293" spans="3:4" ht="11.25" customHeight="1">
      <c r="C16293" s="7"/>
      <c r="D16293" s="7"/>
    </row>
    <row r="16294" spans="3:4" ht="11.25" customHeight="1">
      <c r="C16294" s="7"/>
      <c r="D16294" s="7"/>
    </row>
    <row r="16295" spans="3:4" ht="11.25" customHeight="1">
      <c r="C16295" s="7"/>
      <c r="D16295" s="7"/>
    </row>
    <row r="16296" spans="3:4" ht="11.25" customHeight="1">
      <c r="C16296" s="7"/>
      <c r="D16296" s="7"/>
    </row>
    <row r="16297" spans="3:4" ht="11.25" customHeight="1">
      <c r="C16297" s="7"/>
      <c r="D16297" s="7"/>
    </row>
    <row r="16298" spans="3:4" ht="11.25" customHeight="1">
      <c r="C16298" s="7"/>
      <c r="D16298" s="7"/>
    </row>
    <row r="16299" spans="3:4" ht="11.25" customHeight="1">
      <c r="C16299" s="7"/>
      <c r="D16299" s="7"/>
    </row>
    <row r="16300" spans="3:4" ht="11.25" customHeight="1">
      <c r="C16300" s="7"/>
      <c r="D16300" s="7"/>
    </row>
    <row r="16301" spans="3:4" ht="11.25" customHeight="1">
      <c r="C16301" s="7"/>
      <c r="D16301" s="7"/>
    </row>
  </sheetData>
  <sheetProtection algorithmName="SHA-512" hashValue="xSY/pEWQeFBiUPXJYEiLmRtxuPY6a/Dh1nQB19gej7iPbCBbkWQUivPPVeHnPVoBC5KENBQ+gb0UYZTaC9D0pQ==" saltValue="fx/aZiNIFIUdJmUDtFjgAg==" spinCount="100000" sheet="1" formatCells="0" formatColumns="0" sort="0" autoFilter="0"/>
  <autoFilter ref="A4:E84" xr:uid="{4DB0DD40-CE7A-473C-8DF8-D5BF3066A1EA}"/>
  <mergeCells count="1">
    <mergeCell ref="B2:E2"/>
  </mergeCells>
  <dataValidations disablePrompts="1" count="4">
    <dataValidation type="list" errorStyle="warning" allowBlank="1" showInputMessage="1" sqref="C16287:D16287 C16293:D16293 C16295:D16295 C16290:D16291" xr:uid="{C9FF70D4-8A96-4BB2-9D2E-B926F37488CE}">
      <formula1>#REF!</formula1>
    </dataValidation>
    <dataValidation type="list" allowBlank="1" showInputMessage="1" showErrorMessage="1" sqref="C16281:D16281 C16272:D16276" xr:uid="{20D2FAEF-CB5A-4908-9137-E3553FD0C0E5}">
      <formula1>#REF!</formula1>
    </dataValidation>
    <dataValidation type="list" allowBlank="1" showInputMessage="1" sqref="C16296:D16296 C16286:D16286 C16292:D16292 C16266:D16266" xr:uid="{205A3207-06AA-429A-8139-1E3056C6E37A}">
      <formula1>#REF!</formula1>
    </dataValidation>
    <dataValidation type="list" allowBlank="1" sqref="C16269:D16269" xr:uid="{E9303B78-C700-45A0-B028-A9323412F9D0}">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errorTitle="Estación no encontrada" error="Ingrese Estación válida" xr:uid="{9938D9CB-ED09-4DAF-BFA1-CB6A9A2B147E}">
          <x14:formula1>
            <xm:f>EstacionReplica!$B$3:$B$491</xm:f>
          </x14:formula1>
          <xm:sqref>C16270:D16270 C16259:D16259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52D44-65EE-4972-9763-5FAA7EB861B5}">
  <sheetPr codeName="Hoja4">
    <tabColor theme="5" tint="0.79998168889431442"/>
  </sheetPr>
  <dimension ref="A1:K4"/>
  <sheetViews>
    <sheetView workbookViewId="0">
      <pane ySplit="2" topLeftCell="A3" activePane="bottomLeft" state="frozen"/>
      <selection pane="bottomLeft" activeCell="D20" sqref="D20"/>
    </sheetView>
  </sheetViews>
  <sheetFormatPr baseColWidth="10" defaultColWidth="11.42578125" defaultRowHeight="15"/>
  <cols>
    <col min="1" max="1" width="13.7109375" style="25" bestFit="1" customWidth="1"/>
    <col min="2" max="2" width="14.28515625" style="25" customWidth="1"/>
    <col min="3" max="3" width="11.42578125" style="15"/>
    <col min="4" max="4" width="12.140625" style="25" bestFit="1" customWidth="1"/>
    <col min="5" max="5" width="12.42578125" style="25" bestFit="1" customWidth="1"/>
    <col min="6" max="8" width="11.42578125" style="25"/>
    <col min="9" max="9" width="13.5703125" style="25" customWidth="1"/>
    <col min="10" max="10" width="43.42578125" style="41" customWidth="1"/>
    <col min="11" max="11" width="52.140625" style="25" customWidth="1"/>
  </cols>
  <sheetData>
    <row r="1" spans="1:11">
      <c r="A1"/>
      <c r="B1"/>
      <c r="C1"/>
      <c r="D1" s="86" t="s">
        <v>246</v>
      </c>
      <c r="E1" s="86"/>
      <c r="F1" s="86"/>
      <c r="G1" s="86"/>
      <c r="H1" s="86"/>
      <c r="I1" s="86"/>
      <c r="J1" s="3"/>
      <c r="K1"/>
    </row>
    <row r="2" spans="1:11" ht="30">
      <c r="A2" s="75" t="s">
        <v>21</v>
      </c>
      <c r="B2" s="75" t="s">
        <v>58</v>
      </c>
      <c r="C2" s="75" t="s">
        <v>22</v>
      </c>
      <c r="D2" s="75" t="s">
        <v>23</v>
      </c>
      <c r="E2" s="75" t="s">
        <v>24</v>
      </c>
      <c r="F2" s="75" t="s">
        <v>25</v>
      </c>
      <c r="G2" s="75" t="s">
        <v>26</v>
      </c>
      <c r="H2" s="75" t="s">
        <v>27</v>
      </c>
      <c r="I2" s="75" t="s">
        <v>28</v>
      </c>
      <c r="J2" s="21" t="s">
        <v>72</v>
      </c>
      <c r="K2" s="21" t="s">
        <v>75</v>
      </c>
    </row>
    <row r="3" spans="1:11">
      <c r="A3" s="25">
        <v>202501</v>
      </c>
      <c r="B3" s="17" t="s">
        <v>1156</v>
      </c>
      <c r="C3" s="25">
        <v>1</v>
      </c>
      <c r="D3" s="17">
        <v>2025</v>
      </c>
      <c r="E3" s="25">
        <v>1</v>
      </c>
      <c r="F3" s="25">
        <v>20</v>
      </c>
      <c r="G3" s="17">
        <v>2025</v>
      </c>
      <c r="H3" s="25">
        <v>1</v>
      </c>
      <c r="I3" s="25">
        <v>24</v>
      </c>
      <c r="J3" s="40" t="s">
        <v>1157</v>
      </c>
    </row>
    <row r="4" spans="1:11">
      <c r="A4" s="25">
        <v>202504</v>
      </c>
      <c r="B4" s="25" t="s">
        <v>1158</v>
      </c>
      <c r="C4" s="25">
        <v>2</v>
      </c>
      <c r="D4" s="25">
        <v>2025</v>
      </c>
      <c r="E4" s="25">
        <v>4</v>
      </c>
      <c r="F4" s="25">
        <v>1</v>
      </c>
      <c r="G4" s="25">
        <v>2025</v>
      </c>
      <c r="H4" s="25">
        <v>4</v>
      </c>
      <c r="I4" s="25">
        <v>28</v>
      </c>
      <c r="J4" s="40" t="s">
        <v>1157</v>
      </c>
    </row>
  </sheetData>
  <sheetProtection algorithmName="SHA-512" hashValue="5ONtJdnTb/ApNJgg7tNmdTmAFJn42/h5Q8hysJDC6AhbPONBzS/e6bCdfUTTsYdiofgLIK7PxNUWtZ2rdUmYxg==" saltValue="qUg9fCBDmEhp9AC2RjJWzw==" spinCount="100000" sheet="1" formatCells="0" formatColumns="0" formatRows="0" deleteRows="0" sort="0" autoFilter="0"/>
  <autoFilter ref="A2:K2" xr:uid="{09652D44-65EE-4972-9763-5FAA7EB861B5}"/>
  <mergeCells count="1">
    <mergeCell ref="D1:I1"/>
  </mergeCells>
  <dataValidations count="2">
    <dataValidation type="whole" operator="greaterThanOrEqual" allowBlank="1" showErrorMessage="1" sqref="A3:A1048576 C3:C1048576" xr:uid="{32ECA0E7-26B3-4FBA-979E-A955E7E42E3C}">
      <formula1>1</formula1>
    </dataValidation>
    <dataValidation operator="greaterThanOrEqual" allowBlank="1" showInputMessage="1" showErrorMessage="1" sqref="B3:B1048576" xr:uid="{8AEBCEED-2D98-4E1A-BEAB-56A45DE84F95}"/>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14CE13A-0BD9-4B42-BC78-9750D4E8E591}">
          <x14:formula1>
            <xm:f>ValidacionDatos!$B$5:$B$16</xm:f>
          </x14:formula1>
          <xm:sqref>E3:E1048576 H3:H1048576</xm:sqref>
        </x14:dataValidation>
        <x14:dataValidation type="list" allowBlank="1" showInputMessage="1" showErrorMessage="1" xr:uid="{2F444529-9B96-49D0-B188-E3F4E9A4F142}">
          <x14:formula1>
            <xm:f>ValidacionDatos!$C$5:$C$35</xm:f>
          </x14:formula1>
          <xm:sqref>F3:F1048576 I3:I1048576</xm:sqref>
        </x14:dataValidation>
        <x14:dataValidation type="list" allowBlank="1" showInputMessage="1" showErrorMessage="1" xr:uid="{89478AF9-05F2-45BA-BD2D-41A27066722F}">
          <x14:formula1>
            <xm:f>ValidacionDatos!$A$5:$A$55</xm:f>
          </x14:formula1>
          <xm:sqref>D3:D1048576 G3:G1048576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7" tint="0.79998168889431442"/>
  </sheetPr>
  <dimension ref="A1:W76"/>
  <sheetViews>
    <sheetView zoomScaleNormal="100" workbookViewId="0">
      <pane xSplit="1" ySplit="1" topLeftCell="K2" activePane="bottomRight" state="frozen"/>
      <selection pane="topRight" activeCell="B1" sqref="B1"/>
      <selection pane="bottomLeft" activeCell="A2" sqref="A2"/>
      <selection pane="bottomRight" activeCell="A2" sqref="A2:T76"/>
    </sheetView>
  </sheetViews>
  <sheetFormatPr baseColWidth="10" defaultColWidth="14.42578125" defaultRowHeight="15"/>
  <cols>
    <col min="1" max="1" width="21.28515625" style="19" customWidth="1"/>
    <col min="2" max="2" width="20.42578125" style="17" customWidth="1"/>
    <col min="3" max="3" width="21.5703125" style="19" customWidth="1"/>
    <col min="4" max="4" width="13.7109375" style="19" customWidth="1"/>
    <col min="5" max="5" width="38.42578125" style="31" customWidth="1"/>
    <col min="6" max="6" width="11.85546875" style="17" customWidth="1"/>
    <col min="7" max="7" width="16.42578125" style="17" customWidth="1"/>
    <col min="8" max="8" width="11.85546875" style="17" customWidth="1"/>
    <col min="9" max="11" width="13.42578125" style="17" customWidth="1"/>
    <col min="12" max="12" width="18" style="25" customWidth="1"/>
    <col min="13" max="13" width="18.7109375" style="25" customWidth="1"/>
    <col min="14" max="15" width="16.42578125" style="25" customWidth="1"/>
    <col min="16" max="16" width="17.140625" style="17" customWidth="1"/>
    <col min="17" max="17" width="18" style="17" customWidth="1"/>
    <col min="18" max="18" width="15.85546875" style="17" customWidth="1"/>
    <col min="19" max="19" width="16.42578125" style="17" customWidth="1"/>
    <col min="20" max="20" width="19.42578125" style="17" bestFit="1" customWidth="1"/>
    <col min="21" max="22" width="19.7109375" style="17" customWidth="1"/>
    <col min="23" max="23" width="19.85546875" style="27" customWidth="1"/>
    <col min="24" max="16384" width="14.42578125" style="17"/>
  </cols>
  <sheetData>
    <row r="1" spans="1:23" s="4" customFormat="1" ht="45">
      <c r="A1" s="51" t="s">
        <v>29</v>
      </c>
      <c r="B1" s="52" t="s">
        <v>80</v>
      </c>
      <c r="C1" s="22" t="s">
        <v>83</v>
      </c>
      <c r="D1" s="22" t="s">
        <v>30</v>
      </c>
      <c r="E1" s="53" t="s">
        <v>88</v>
      </c>
      <c r="F1" s="52" t="s">
        <v>31</v>
      </c>
      <c r="G1" s="52" t="s">
        <v>32</v>
      </c>
      <c r="H1" s="52" t="s">
        <v>33</v>
      </c>
      <c r="I1" s="52" t="s">
        <v>34</v>
      </c>
      <c r="J1" s="52" t="s">
        <v>35</v>
      </c>
      <c r="K1" s="52" t="s">
        <v>36</v>
      </c>
      <c r="L1" s="52" t="s">
        <v>37</v>
      </c>
      <c r="M1" s="52" t="s">
        <v>38</v>
      </c>
      <c r="N1" s="54" t="s">
        <v>39</v>
      </c>
      <c r="O1" s="54" t="s">
        <v>40</v>
      </c>
      <c r="P1" s="52" t="s">
        <v>109</v>
      </c>
      <c r="Q1" s="52" t="s">
        <v>112</v>
      </c>
      <c r="R1" s="52" t="s">
        <v>254</v>
      </c>
      <c r="S1" s="52" t="s">
        <v>118</v>
      </c>
      <c r="T1" s="52" t="s">
        <v>121</v>
      </c>
      <c r="U1" s="52" t="s">
        <v>124</v>
      </c>
      <c r="V1" s="52" t="s">
        <v>874</v>
      </c>
      <c r="W1" s="52" t="s">
        <v>75</v>
      </c>
    </row>
    <row r="2" spans="1:23">
      <c r="A2" s="19">
        <v>1</v>
      </c>
      <c r="B2" s="17" t="s">
        <v>1159</v>
      </c>
      <c r="C2" s="19" t="s">
        <v>663</v>
      </c>
      <c r="D2" s="19">
        <v>1</v>
      </c>
      <c r="E2" s="31" t="s">
        <v>1160</v>
      </c>
      <c r="H2" s="25"/>
      <c r="I2" s="17">
        <v>7544.82</v>
      </c>
      <c r="J2" s="20">
        <v>-23.40992</v>
      </c>
      <c r="K2" s="25">
        <v>-68.004660000000001</v>
      </c>
      <c r="L2" s="20"/>
      <c r="M2" s="20"/>
      <c r="N2" s="20"/>
      <c r="O2" s="20"/>
      <c r="P2" s="15" t="s">
        <v>264</v>
      </c>
      <c r="Q2" s="15" t="s">
        <v>267</v>
      </c>
      <c r="R2" s="15" t="s">
        <v>385</v>
      </c>
      <c r="S2" s="15"/>
      <c r="T2" s="15" t="s">
        <v>706</v>
      </c>
      <c r="U2" s="15"/>
      <c r="V2" s="15"/>
      <c r="W2" s="15"/>
    </row>
    <row r="3" spans="1:23">
      <c r="A3" s="19">
        <v>2</v>
      </c>
      <c r="B3" s="25" t="s">
        <v>1161</v>
      </c>
      <c r="C3" s="18" t="s">
        <v>663</v>
      </c>
      <c r="D3" s="18">
        <v>1</v>
      </c>
      <c r="E3" s="32" t="s">
        <v>1160</v>
      </c>
      <c r="F3" s="25"/>
      <c r="G3" s="25"/>
      <c r="H3" s="25"/>
      <c r="I3" s="15">
        <v>9908869.8300000001</v>
      </c>
      <c r="J3" s="16">
        <v>-23.408660000000001</v>
      </c>
      <c r="K3" s="16">
        <v>-68.005089999999996</v>
      </c>
      <c r="L3" s="16"/>
      <c r="M3" s="16"/>
      <c r="N3" s="16"/>
      <c r="O3" s="16"/>
      <c r="P3" s="15" t="s">
        <v>264</v>
      </c>
      <c r="Q3" s="15" t="s">
        <v>267</v>
      </c>
      <c r="R3" s="15" t="s">
        <v>385</v>
      </c>
      <c r="S3" s="15"/>
      <c r="T3" s="15" t="s">
        <v>706</v>
      </c>
      <c r="U3" s="15"/>
      <c r="V3" s="15"/>
      <c r="W3" s="15"/>
    </row>
    <row r="4" spans="1:23">
      <c r="A4" s="19">
        <v>3</v>
      </c>
      <c r="B4" s="25" t="s">
        <v>1162</v>
      </c>
      <c r="C4" s="18" t="s">
        <v>663</v>
      </c>
      <c r="D4" s="18">
        <v>1</v>
      </c>
      <c r="E4" s="32" t="s">
        <v>1160</v>
      </c>
      <c r="F4" s="25"/>
      <c r="G4" s="25"/>
      <c r="H4" s="25"/>
      <c r="I4" s="15">
        <v>192073.11</v>
      </c>
      <c r="J4" s="16">
        <v>-23.396889999999999</v>
      </c>
      <c r="K4" s="16">
        <v>-68.021199999999993</v>
      </c>
      <c r="L4" s="16"/>
      <c r="M4" s="16"/>
      <c r="N4" s="16"/>
      <c r="O4" s="16"/>
      <c r="P4" s="15" t="s">
        <v>264</v>
      </c>
      <c r="Q4" s="15" t="s">
        <v>267</v>
      </c>
      <c r="R4" s="15" t="s">
        <v>385</v>
      </c>
      <c r="S4" s="15"/>
      <c r="T4" s="15" t="s">
        <v>706</v>
      </c>
      <c r="U4" s="15"/>
      <c r="V4" s="15"/>
      <c r="W4" s="15"/>
    </row>
    <row r="5" spans="1:23">
      <c r="A5" s="19">
        <v>4</v>
      </c>
      <c r="B5" s="25" t="s">
        <v>1163</v>
      </c>
      <c r="C5" s="18" t="s">
        <v>663</v>
      </c>
      <c r="D5" s="18">
        <v>1</v>
      </c>
      <c r="E5" s="32" t="s">
        <v>1160</v>
      </c>
      <c r="F5" s="25"/>
      <c r="G5" s="25"/>
      <c r="H5" s="25"/>
      <c r="I5" s="15">
        <v>11839.87</v>
      </c>
      <c r="J5" s="16">
        <v>-23.422899999999998</v>
      </c>
      <c r="K5" s="16">
        <v>-68.022970000000001</v>
      </c>
      <c r="L5" s="16"/>
      <c r="M5" s="16"/>
      <c r="N5" s="16"/>
      <c r="O5" s="16"/>
      <c r="P5" s="15" t="s">
        <v>264</v>
      </c>
      <c r="Q5" s="15" t="s">
        <v>267</v>
      </c>
      <c r="R5" s="15" t="s">
        <v>385</v>
      </c>
      <c r="S5" s="15"/>
      <c r="T5" s="15" t="s">
        <v>706</v>
      </c>
      <c r="U5" s="15"/>
      <c r="V5" s="15"/>
      <c r="W5" s="15"/>
    </row>
    <row r="6" spans="1:23">
      <c r="A6" s="19">
        <v>5</v>
      </c>
      <c r="B6" s="25" t="s">
        <v>1164</v>
      </c>
      <c r="C6" s="18" t="s">
        <v>663</v>
      </c>
      <c r="D6" s="18">
        <v>1</v>
      </c>
      <c r="E6" s="32" t="s">
        <v>1160</v>
      </c>
      <c r="F6" s="25"/>
      <c r="G6" s="25"/>
      <c r="H6" s="25"/>
      <c r="I6" s="15">
        <v>12822.8</v>
      </c>
      <c r="J6" s="16">
        <v>-23.424199999999999</v>
      </c>
      <c r="K6" s="16">
        <v>-68.032709999999994</v>
      </c>
      <c r="L6" s="16"/>
      <c r="M6" s="16"/>
      <c r="N6" s="16"/>
      <c r="O6" s="16"/>
      <c r="P6" s="15" t="s">
        <v>264</v>
      </c>
      <c r="Q6" s="15" t="s">
        <v>267</v>
      </c>
      <c r="R6" s="15" t="s">
        <v>385</v>
      </c>
      <c r="S6" s="15"/>
      <c r="T6" s="15" t="s">
        <v>706</v>
      </c>
      <c r="U6" s="15"/>
      <c r="V6" s="15"/>
      <c r="W6" s="15"/>
    </row>
    <row r="7" spans="1:23">
      <c r="A7" s="19">
        <v>6</v>
      </c>
      <c r="B7" s="17" t="s">
        <v>1165</v>
      </c>
      <c r="C7" s="19" t="s">
        <v>663</v>
      </c>
      <c r="D7" s="19">
        <v>1</v>
      </c>
      <c r="E7" s="31" t="s">
        <v>1160</v>
      </c>
      <c r="I7" s="15">
        <v>8380.92</v>
      </c>
      <c r="J7" s="20">
        <v>-23.415600000000001</v>
      </c>
      <c r="K7" s="20">
        <v>-68.039540000000002</v>
      </c>
      <c r="L7" s="20"/>
      <c r="M7" s="20"/>
      <c r="N7" s="20"/>
      <c r="O7" s="20"/>
      <c r="P7" s="15" t="s">
        <v>264</v>
      </c>
      <c r="Q7" s="15" t="s">
        <v>267</v>
      </c>
      <c r="R7" s="15" t="s">
        <v>385</v>
      </c>
      <c r="S7" s="15"/>
      <c r="T7" s="15" t="s">
        <v>706</v>
      </c>
      <c r="U7" s="15"/>
      <c r="V7" s="15"/>
      <c r="W7" s="15"/>
    </row>
    <row r="8" spans="1:23">
      <c r="A8" s="19">
        <v>7</v>
      </c>
      <c r="B8" s="17" t="s">
        <v>1166</v>
      </c>
      <c r="C8" s="19" t="s">
        <v>663</v>
      </c>
      <c r="D8" s="19">
        <v>1</v>
      </c>
      <c r="E8" s="31" t="s">
        <v>1160</v>
      </c>
      <c r="I8" s="15">
        <v>6728.79</v>
      </c>
      <c r="J8" s="20">
        <v>-23.423549999999999</v>
      </c>
      <c r="K8" s="20">
        <v>-68.026939999999996</v>
      </c>
      <c r="L8" s="20"/>
      <c r="M8" s="20"/>
      <c r="N8" s="20"/>
      <c r="O8" s="20"/>
      <c r="P8" s="15" t="s">
        <v>264</v>
      </c>
      <c r="Q8" s="15" t="s">
        <v>267</v>
      </c>
      <c r="R8" s="15" t="s">
        <v>385</v>
      </c>
      <c r="S8" s="15"/>
      <c r="T8" s="15" t="s">
        <v>706</v>
      </c>
      <c r="U8" s="15"/>
      <c r="V8" s="15"/>
      <c r="W8" s="15"/>
    </row>
    <row r="9" spans="1:23">
      <c r="A9" s="19">
        <v>8</v>
      </c>
      <c r="B9" s="25" t="s">
        <v>1167</v>
      </c>
      <c r="C9" s="18" t="s">
        <v>663</v>
      </c>
      <c r="D9" s="18">
        <v>1</v>
      </c>
      <c r="E9" s="32" t="s">
        <v>1160</v>
      </c>
      <c r="F9" s="25"/>
      <c r="G9" s="25"/>
      <c r="H9" s="15"/>
      <c r="I9" s="15">
        <v>12857.75</v>
      </c>
      <c r="J9" s="16">
        <v>-23.39396</v>
      </c>
      <c r="K9" s="16">
        <v>-68.075530000000001</v>
      </c>
      <c r="L9" s="16"/>
      <c r="M9" s="16"/>
      <c r="N9" s="16"/>
      <c r="O9" s="16"/>
      <c r="P9" s="15" t="s">
        <v>264</v>
      </c>
      <c r="Q9" s="15" t="s">
        <v>267</v>
      </c>
      <c r="R9" s="15" t="s">
        <v>385</v>
      </c>
      <c r="S9" s="15"/>
      <c r="T9" s="15" t="s">
        <v>706</v>
      </c>
      <c r="U9" s="15"/>
      <c r="V9" s="15"/>
      <c r="W9" s="15"/>
    </row>
    <row r="10" spans="1:23">
      <c r="A10" s="19">
        <v>9</v>
      </c>
      <c r="B10" s="25" t="s">
        <v>1168</v>
      </c>
      <c r="C10" s="18" t="s">
        <v>663</v>
      </c>
      <c r="D10" s="18">
        <v>1</v>
      </c>
      <c r="E10" s="32" t="s">
        <v>1160</v>
      </c>
      <c r="F10" s="25"/>
      <c r="G10" s="25"/>
      <c r="H10" s="15"/>
      <c r="I10" s="15">
        <v>56235.11</v>
      </c>
      <c r="J10" s="16">
        <v>-23.396249999999998</v>
      </c>
      <c r="K10" s="16">
        <v>-68.073139999999995</v>
      </c>
      <c r="L10" s="16"/>
      <c r="M10" s="16"/>
      <c r="N10" s="16"/>
      <c r="O10" s="16"/>
      <c r="P10" s="15" t="s">
        <v>264</v>
      </c>
      <c r="Q10" s="15" t="s">
        <v>267</v>
      </c>
      <c r="R10" s="15" t="s">
        <v>385</v>
      </c>
      <c r="S10" s="15"/>
      <c r="T10" s="15" t="s">
        <v>706</v>
      </c>
      <c r="U10" s="15"/>
      <c r="V10" s="15"/>
      <c r="W10" s="15"/>
    </row>
    <row r="11" spans="1:23">
      <c r="A11" s="19">
        <v>10</v>
      </c>
      <c r="B11" s="25" t="s">
        <v>1169</v>
      </c>
      <c r="C11" s="18" t="s">
        <v>663</v>
      </c>
      <c r="D11" s="18">
        <v>1</v>
      </c>
      <c r="E11" s="32" t="s">
        <v>1160</v>
      </c>
      <c r="F11" s="25"/>
      <c r="G11" s="25"/>
      <c r="H11" s="15"/>
      <c r="I11" s="15">
        <v>69670.69</v>
      </c>
      <c r="J11" s="16">
        <v>-23.39883</v>
      </c>
      <c r="K11" s="16">
        <v>-68.052180000000007</v>
      </c>
      <c r="L11" s="16"/>
      <c r="M11" s="16"/>
      <c r="N11" s="16"/>
      <c r="O11" s="16"/>
      <c r="P11" s="15" t="s">
        <v>264</v>
      </c>
      <c r="Q11" s="15" t="s">
        <v>267</v>
      </c>
      <c r="R11" s="15" t="s">
        <v>385</v>
      </c>
      <c r="S11" s="15"/>
      <c r="T11" s="15" t="s">
        <v>706</v>
      </c>
      <c r="U11" s="15"/>
      <c r="V11" s="15"/>
      <c r="W11" s="15"/>
    </row>
    <row r="12" spans="1:23">
      <c r="A12" s="19">
        <v>11</v>
      </c>
      <c r="B12" s="25" t="s">
        <v>1170</v>
      </c>
      <c r="C12" s="18" t="s">
        <v>663</v>
      </c>
      <c r="D12" s="18">
        <v>1</v>
      </c>
      <c r="E12" s="32" t="s">
        <v>1160</v>
      </c>
      <c r="F12" s="25"/>
      <c r="G12" s="25"/>
      <c r="H12" s="15"/>
      <c r="I12" s="15">
        <v>12391.05</v>
      </c>
      <c r="J12" s="16">
        <v>-23.399190000000001</v>
      </c>
      <c r="K12" s="16">
        <v>-68.046890000000005</v>
      </c>
      <c r="L12" s="16"/>
      <c r="M12" s="16"/>
      <c r="N12" s="16"/>
      <c r="O12" s="16"/>
      <c r="P12" s="15" t="s">
        <v>264</v>
      </c>
      <c r="Q12" s="15" t="s">
        <v>267</v>
      </c>
      <c r="R12" s="15" t="s">
        <v>385</v>
      </c>
      <c r="S12" s="15"/>
      <c r="T12" s="15" t="s">
        <v>706</v>
      </c>
      <c r="U12" s="15"/>
      <c r="V12" s="15"/>
      <c r="W12" s="15"/>
    </row>
    <row r="13" spans="1:23">
      <c r="A13" s="19">
        <v>12</v>
      </c>
      <c r="B13" s="25" t="s">
        <v>1171</v>
      </c>
      <c r="C13" s="18" t="s">
        <v>663</v>
      </c>
      <c r="D13" s="18">
        <v>1</v>
      </c>
      <c r="E13" s="32" t="s">
        <v>1160</v>
      </c>
      <c r="F13" s="25"/>
      <c r="G13" s="25"/>
      <c r="H13" s="15"/>
      <c r="I13" s="15">
        <v>28425.74</v>
      </c>
      <c r="J13" s="16">
        <v>-23.397629999999999</v>
      </c>
      <c r="K13" s="16">
        <v>-68.044849999999997</v>
      </c>
      <c r="L13" s="16"/>
      <c r="M13" s="16"/>
      <c r="N13" s="16"/>
      <c r="O13" s="16"/>
      <c r="P13" s="15" t="s">
        <v>264</v>
      </c>
      <c r="Q13" s="15" t="s">
        <v>267</v>
      </c>
      <c r="R13" s="15" t="s">
        <v>385</v>
      </c>
      <c r="S13" s="15"/>
      <c r="T13" s="15" t="s">
        <v>706</v>
      </c>
      <c r="U13" s="15"/>
      <c r="V13" s="15"/>
      <c r="W13" s="26"/>
    </row>
    <row r="14" spans="1:23">
      <c r="A14" s="19">
        <v>13</v>
      </c>
      <c r="B14" s="25" t="s">
        <v>1172</v>
      </c>
      <c r="C14" s="18" t="s">
        <v>663</v>
      </c>
      <c r="D14" s="18">
        <v>1</v>
      </c>
      <c r="E14" s="32" t="s">
        <v>1160</v>
      </c>
      <c r="F14" s="25"/>
      <c r="G14" s="25"/>
      <c r="H14" s="15"/>
      <c r="I14" s="15">
        <v>27779.61</v>
      </c>
      <c r="J14" s="16">
        <v>-23.416329999999999</v>
      </c>
      <c r="K14" s="16">
        <v>-68.042460000000005</v>
      </c>
      <c r="L14" s="16"/>
      <c r="M14" s="16"/>
      <c r="N14" s="16"/>
      <c r="O14" s="16"/>
      <c r="P14" s="15" t="s">
        <v>264</v>
      </c>
      <c r="Q14" s="15" t="s">
        <v>267</v>
      </c>
      <c r="R14" s="15" t="s">
        <v>385</v>
      </c>
      <c r="S14" s="15"/>
      <c r="T14" s="15" t="s">
        <v>706</v>
      </c>
      <c r="U14" s="15"/>
      <c r="V14" s="15"/>
      <c r="W14" s="26"/>
    </row>
    <row r="15" spans="1:23">
      <c r="A15" s="19">
        <v>14</v>
      </c>
      <c r="B15" s="25" t="s">
        <v>1173</v>
      </c>
      <c r="C15" s="18" t="s">
        <v>663</v>
      </c>
      <c r="D15" s="18">
        <v>1</v>
      </c>
      <c r="E15" s="32" t="s">
        <v>1160</v>
      </c>
      <c r="F15" s="25"/>
      <c r="G15" s="25"/>
      <c r="H15" s="15"/>
      <c r="I15" s="15">
        <v>29405.94</v>
      </c>
      <c r="J15" s="16">
        <v>-23.393529999999998</v>
      </c>
      <c r="K15" s="16">
        <v>-68.072270000000003</v>
      </c>
      <c r="L15" s="16"/>
      <c r="M15" s="16"/>
      <c r="N15" s="16"/>
      <c r="O15" s="16"/>
      <c r="P15" s="15" t="s">
        <v>264</v>
      </c>
      <c r="Q15" s="15" t="s">
        <v>267</v>
      </c>
      <c r="R15" s="15" t="s">
        <v>385</v>
      </c>
      <c r="S15" s="15"/>
      <c r="T15" s="15" t="s">
        <v>706</v>
      </c>
      <c r="U15" s="15"/>
      <c r="V15" s="15"/>
      <c r="W15" s="26"/>
    </row>
    <row r="16" spans="1:23">
      <c r="A16" s="19">
        <v>15</v>
      </c>
      <c r="B16" s="25" t="s">
        <v>1174</v>
      </c>
      <c r="C16" s="18" t="s">
        <v>663</v>
      </c>
      <c r="D16" s="18">
        <v>1</v>
      </c>
      <c r="E16" s="32" t="s">
        <v>1160</v>
      </c>
      <c r="F16" s="25"/>
      <c r="G16" s="25"/>
      <c r="H16" s="15"/>
      <c r="I16" s="15">
        <v>46336.85</v>
      </c>
      <c r="J16" s="16">
        <v>-23.39622</v>
      </c>
      <c r="K16" s="16">
        <v>-68.075869999999995</v>
      </c>
      <c r="L16" s="16"/>
      <c r="M16" s="16"/>
      <c r="N16" s="16"/>
      <c r="O16" s="16"/>
      <c r="P16" s="15" t="s">
        <v>264</v>
      </c>
      <c r="Q16" s="15" t="s">
        <v>267</v>
      </c>
      <c r="R16" s="15" t="s">
        <v>385</v>
      </c>
      <c r="S16" s="15"/>
      <c r="T16" s="15" t="s">
        <v>706</v>
      </c>
      <c r="U16" s="15"/>
      <c r="V16" s="15"/>
      <c r="W16" s="26"/>
    </row>
    <row r="17" spans="1:23">
      <c r="A17" s="19">
        <v>16</v>
      </c>
      <c r="B17" s="25" t="s">
        <v>1175</v>
      </c>
      <c r="C17" s="18" t="s">
        <v>663</v>
      </c>
      <c r="D17" s="18">
        <v>1</v>
      </c>
      <c r="E17" s="32" t="s">
        <v>1160</v>
      </c>
      <c r="F17" s="25"/>
      <c r="G17" s="25"/>
      <c r="H17" s="15"/>
      <c r="I17" s="15">
        <v>5695.03</v>
      </c>
      <c r="J17" s="16">
        <v>-23.395230000000002</v>
      </c>
      <c r="K17" s="16">
        <v>-68.072029999999998</v>
      </c>
      <c r="L17" s="16"/>
      <c r="M17" s="16"/>
      <c r="N17" s="16"/>
      <c r="O17" s="16"/>
      <c r="P17" s="15" t="s">
        <v>264</v>
      </c>
      <c r="Q17" s="15" t="s">
        <v>267</v>
      </c>
      <c r="R17" s="15" t="s">
        <v>385</v>
      </c>
      <c r="S17" s="15"/>
      <c r="T17" s="15" t="s">
        <v>706</v>
      </c>
      <c r="U17" s="15"/>
      <c r="V17" s="15"/>
      <c r="W17" s="26"/>
    </row>
    <row r="18" spans="1:23">
      <c r="A18" s="19">
        <v>17</v>
      </c>
      <c r="B18" s="25" t="s">
        <v>1176</v>
      </c>
      <c r="C18" s="18" t="s">
        <v>663</v>
      </c>
      <c r="D18" s="18">
        <v>1</v>
      </c>
      <c r="E18" s="32" t="s">
        <v>1160</v>
      </c>
      <c r="F18" s="25"/>
      <c r="G18" s="25"/>
      <c r="H18" s="15"/>
      <c r="I18" s="15">
        <v>10606.31</v>
      </c>
      <c r="J18" s="16">
        <v>-23.396529999999998</v>
      </c>
      <c r="K18" s="16">
        <v>-68.071910000000003</v>
      </c>
      <c r="L18" s="16"/>
      <c r="M18" s="16"/>
      <c r="N18" s="16"/>
      <c r="O18" s="16"/>
      <c r="P18" s="15" t="s">
        <v>264</v>
      </c>
      <c r="Q18" s="15" t="s">
        <v>267</v>
      </c>
      <c r="R18" s="15" t="s">
        <v>385</v>
      </c>
      <c r="S18" s="15"/>
      <c r="T18" s="15" t="s">
        <v>706</v>
      </c>
      <c r="U18" s="15"/>
      <c r="V18" s="15"/>
      <c r="W18" s="26"/>
    </row>
    <row r="19" spans="1:23">
      <c r="A19" s="19">
        <v>18</v>
      </c>
      <c r="B19" s="25" t="s">
        <v>1177</v>
      </c>
      <c r="C19" s="18" t="s">
        <v>663</v>
      </c>
      <c r="D19" s="18">
        <v>1</v>
      </c>
      <c r="E19" s="32" t="s">
        <v>1160</v>
      </c>
      <c r="F19" s="25"/>
      <c r="G19" s="25"/>
      <c r="H19" s="15"/>
      <c r="I19" s="15">
        <v>16247.48</v>
      </c>
      <c r="J19" s="16">
        <v>-23.397269999999999</v>
      </c>
      <c r="K19" s="16">
        <v>-68.071830000000006</v>
      </c>
      <c r="L19" s="16"/>
      <c r="M19" s="16"/>
      <c r="N19" s="16"/>
      <c r="O19" s="16"/>
      <c r="P19" s="15" t="s">
        <v>264</v>
      </c>
      <c r="Q19" s="15" t="s">
        <v>267</v>
      </c>
      <c r="R19" s="15" t="s">
        <v>385</v>
      </c>
      <c r="S19" s="15"/>
      <c r="T19" s="15" t="s">
        <v>706</v>
      </c>
      <c r="U19" s="15"/>
      <c r="V19" s="15"/>
      <c r="W19" s="26"/>
    </row>
    <row r="20" spans="1:23">
      <c r="A20" s="19">
        <v>19</v>
      </c>
      <c r="B20" s="25" t="s">
        <v>1178</v>
      </c>
      <c r="C20" s="18" t="s">
        <v>663</v>
      </c>
      <c r="D20" s="18">
        <v>1</v>
      </c>
      <c r="E20" s="32" t="s">
        <v>1160</v>
      </c>
      <c r="F20" s="25"/>
      <c r="G20" s="25"/>
      <c r="H20" s="15"/>
      <c r="I20" s="15">
        <v>7420.82</v>
      </c>
      <c r="J20" s="16">
        <v>-23.398219999999998</v>
      </c>
      <c r="K20" s="16">
        <v>-68.070440000000005</v>
      </c>
      <c r="L20" s="16"/>
      <c r="M20" s="16"/>
      <c r="N20" s="16"/>
      <c r="O20" s="16"/>
      <c r="P20" s="15" t="s">
        <v>264</v>
      </c>
      <c r="Q20" s="15" t="s">
        <v>267</v>
      </c>
      <c r="R20" s="15" t="s">
        <v>385</v>
      </c>
      <c r="S20" s="15"/>
      <c r="T20" s="15" t="s">
        <v>706</v>
      </c>
      <c r="U20" s="15"/>
      <c r="V20" s="15"/>
      <c r="W20" s="26"/>
    </row>
    <row r="21" spans="1:23">
      <c r="A21" s="19">
        <v>20</v>
      </c>
      <c r="B21" s="25" t="s">
        <v>1179</v>
      </c>
      <c r="C21" s="18" t="s">
        <v>663</v>
      </c>
      <c r="D21" s="18">
        <v>1</v>
      </c>
      <c r="E21" s="32" t="s">
        <v>1160</v>
      </c>
      <c r="F21" s="25"/>
      <c r="G21" s="25"/>
      <c r="H21" s="15"/>
      <c r="I21" s="15">
        <v>13791.67</v>
      </c>
      <c r="J21" s="16">
        <v>-23.398150000000001</v>
      </c>
      <c r="K21" s="16">
        <v>-68.072770000000006</v>
      </c>
      <c r="L21" s="16"/>
      <c r="M21" s="16"/>
      <c r="N21" s="16"/>
      <c r="O21" s="16"/>
      <c r="P21" s="15" t="s">
        <v>264</v>
      </c>
      <c r="Q21" s="15" t="s">
        <v>267</v>
      </c>
      <c r="R21" s="15" t="s">
        <v>385</v>
      </c>
      <c r="S21" s="15"/>
      <c r="T21" s="15" t="s">
        <v>706</v>
      </c>
      <c r="U21" s="15"/>
      <c r="V21" s="15"/>
      <c r="W21" s="26"/>
    </row>
    <row r="22" spans="1:23">
      <c r="A22" s="19">
        <v>21</v>
      </c>
      <c r="B22" s="15" t="s">
        <v>1180</v>
      </c>
      <c r="C22" s="18" t="s">
        <v>663</v>
      </c>
      <c r="D22" s="18">
        <v>1</v>
      </c>
      <c r="E22" s="32" t="s">
        <v>1160</v>
      </c>
      <c r="F22" s="15"/>
      <c r="G22" s="15"/>
      <c r="H22" s="15"/>
      <c r="I22" s="15">
        <v>42526.49</v>
      </c>
      <c r="J22" s="15">
        <v>-23.401199999999999</v>
      </c>
      <c r="K22" s="15">
        <v>-68.075360000000003</v>
      </c>
      <c r="L22" s="15"/>
      <c r="M22" s="15"/>
      <c r="N22" s="15"/>
      <c r="O22" s="15"/>
      <c r="P22" s="15" t="s">
        <v>264</v>
      </c>
      <c r="Q22" s="15" t="s">
        <v>267</v>
      </c>
      <c r="R22" s="15" t="s">
        <v>385</v>
      </c>
      <c r="S22" s="15"/>
      <c r="T22" s="15" t="s">
        <v>706</v>
      </c>
      <c r="U22" s="15"/>
      <c r="V22" s="15"/>
      <c r="W22" s="26"/>
    </row>
    <row r="23" spans="1:23">
      <c r="A23" s="19">
        <v>22</v>
      </c>
      <c r="B23" s="15" t="s">
        <v>1181</v>
      </c>
      <c r="C23" s="18" t="s">
        <v>663</v>
      </c>
      <c r="D23" s="18">
        <v>1</v>
      </c>
      <c r="E23" s="32" t="s">
        <v>1160</v>
      </c>
      <c r="F23" s="15"/>
      <c r="G23" s="15"/>
      <c r="H23" s="15"/>
      <c r="I23" s="15">
        <v>27417.72</v>
      </c>
      <c r="J23" s="15">
        <v>-23.398890000000002</v>
      </c>
      <c r="K23" s="15">
        <v>-68.075410000000005</v>
      </c>
      <c r="L23" s="15"/>
      <c r="M23" s="15"/>
      <c r="N23" s="15"/>
      <c r="O23" s="15"/>
      <c r="P23" s="15" t="s">
        <v>264</v>
      </c>
      <c r="Q23" s="15" t="s">
        <v>267</v>
      </c>
      <c r="R23" s="15" t="s">
        <v>385</v>
      </c>
      <c r="S23" s="15"/>
      <c r="T23" s="15" t="s">
        <v>706</v>
      </c>
      <c r="U23" s="15"/>
      <c r="V23" s="15"/>
      <c r="W23" s="26"/>
    </row>
    <row r="24" spans="1:23">
      <c r="A24" s="19">
        <v>23</v>
      </c>
      <c r="B24" s="15" t="s">
        <v>1182</v>
      </c>
      <c r="C24" s="18" t="s">
        <v>663</v>
      </c>
      <c r="D24" s="18">
        <v>1</v>
      </c>
      <c r="E24" s="32" t="s">
        <v>1160</v>
      </c>
      <c r="F24" s="15"/>
      <c r="G24" s="15"/>
      <c r="H24" s="15"/>
      <c r="I24" s="15">
        <v>30703.58</v>
      </c>
      <c r="J24" s="15">
        <v>-23.406040000000001</v>
      </c>
      <c r="K24" s="15">
        <v>-68.075710000000001</v>
      </c>
      <c r="L24" s="15"/>
      <c r="M24" s="15"/>
      <c r="N24" s="15"/>
      <c r="O24" s="15"/>
      <c r="P24" s="15" t="s">
        <v>264</v>
      </c>
      <c r="Q24" s="15" t="s">
        <v>267</v>
      </c>
      <c r="R24" s="15" t="s">
        <v>385</v>
      </c>
      <c r="S24" s="15"/>
      <c r="T24" s="15" t="s">
        <v>706</v>
      </c>
      <c r="U24" s="15"/>
      <c r="V24" s="15"/>
      <c r="W24" s="26"/>
    </row>
    <row r="25" spans="1:23">
      <c r="A25" s="19">
        <v>24</v>
      </c>
      <c r="B25" s="15" t="s">
        <v>1183</v>
      </c>
      <c r="C25" s="18" t="s">
        <v>663</v>
      </c>
      <c r="D25" s="18">
        <v>1</v>
      </c>
      <c r="E25" s="32" t="s">
        <v>1160</v>
      </c>
      <c r="F25" s="15"/>
      <c r="G25" s="15"/>
      <c r="H25" s="15"/>
      <c r="I25" s="15">
        <v>19336.03</v>
      </c>
      <c r="J25" s="15">
        <v>-23.406639999999999</v>
      </c>
      <c r="K25" s="15">
        <v>-68.075239999999994</v>
      </c>
      <c r="L25" s="15"/>
      <c r="M25" s="15"/>
      <c r="N25" s="15"/>
      <c r="O25" s="15"/>
      <c r="P25" s="15" t="s">
        <v>264</v>
      </c>
      <c r="Q25" s="15" t="s">
        <v>267</v>
      </c>
      <c r="R25" s="15" t="s">
        <v>385</v>
      </c>
      <c r="S25" s="15"/>
      <c r="T25" s="15" t="s">
        <v>706</v>
      </c>
      <c r="U25" s="15"/>
      <c r="V25" s="15"/>
      <c r="W25" s="26"/>
    </row>
    <row r="26" spans="1:23">
      <c r="A26" s="19">
        <v>25</v>
      </c>
      <c r="B26" s="15" t="s">
        <v>1184</v>
      </c>
      <c r="C26" s="18" t="s">
        <v>663</v>
      </c>
      <c r="D26" s="18">
        <v>1</v>
      </c>
      <c r="E26" s="32" t="s">
        <v>1160</v>
      </c>
      <c r="F26" s="15"/>
      <c r="G26" s="15"/>
      <c r="H26" s="15"/>
      <c r="I26" s="15">
        <v>98590.75</v>
      </c>
      <c r="J26" s="15">
        <v>-23.415040000000001</v>
      </c>
      <c r="K26" s="15">
        <v>-68.077089999999998</v>
      </c>
      <c r="L26" s="15"/>
      <c r="M26" s="15"/>
      <c r="N26" s="15"/>
      <c r="O26" s="15"/>
      <c r="P26" s="15" t="s">
        <v>264</v>
      </c>
      <c r="Q26" s="15" t="s">
        <v>267</v>
      </c>
      <c r="R26" s="15" t="s">
        <v>385</v>
      </c>
      <c r="S26" s="15"/>
      <c r="T26" s="15" t="s">
        <v>706</v>
      </c>
      <c r="U26" s="15"/>
      <c r="V26" s="15"/>
      <c r="W26" s="26"/>
    </row>
    <row r="27" spans="1:23">
      <c r="A27" s="19">
        <v>26</v>
      </c>
      <c r="B27" s="15" t="s">
        <v>1185</v>
      </c>
      <c r="C27" s="18" t="s">
        <v>663</v>
      </c>
      <c r="D27" s="18">
        <v>1</v>
      </c>
      <c r="E27" s="32" t="s">
        <v>1160</v>
      </c>
      <c r="F27" s="15"/>
      <c r="G27" s="15"/>
      <c r="H27" s="15"/>
      <c r="I27" s="15">
        <v>137033.63</v>
      </c>
      <c r="J27" s="15">
        <v>-23.412510000000001</v>
      </c>
      <c r="K27" s="15">
        <v>-68.073999999999998</v>
      </c>
      <c r="L27" s="15"/>
      <c r="M27" s="15"/>
      <c r="N27" s="15"/>
      <c r="O27" s="15"/>
      <c r="P27" s="15" t="s">
        <v>264</v>
      </c>
      <c r="Q27" s="15" t="s">
        <v>267</v>
      </c>
      <c r="R27" s="15" t="s">
        <v>385</v>
      </c>
      <c r="S27" s="15"/>
      <c r="T27" s="15" t="s">
        <v>706</v>
      </c>
      <c r="U27" s="15"/>
      <c r="V27" s="15"/>
      <c r="W27" s="26"/>
    </row>
    <row r="28" spans="1:23">
      <c r="A28" s="19">
        <v>27</v>
      </c>
      <c r="B28" s="15" t="s">
        <v>1186</v>
      </c>
      <c r="C28" s="18" t="s">
        <v>663</v>
      </c>
      <c r="D28" s="18">
        <v>1</v>
      </c>
      <c r="E28" s="32" t="s">
        <v>1160</v>
      </c>
      <c r="F28" s="15"/>
      <c r="G28" s="15"/>
      <c r="H28" s="15"/>
      <c r="I28" s="15">
        <v>12549.73</v>
      </c>
      <c r="J28" s="15">
        <v>-23.39995</v>
      </c>
      <c r="K28" s="15">
        <v>-68.072950000000006</v>
      </c>
      <c r="L28" s="15"/>
      <c r="M28" s="15"/>
      <c r="N28" s="15"/>
      <c r="O28" s="15"/>
      <c r="P28" s="15" t="s">
        <v>264</v>
      </c>
      <c r="Q28" s="15" t="s">
        <v>267</v>
      </c>
      <c r="R28" s="15" t="s">
        <v>385</v>
      </c>
      <c r="S28" s="15"/>
      <c r="T28" s="15" t="s">
        <v>706</v>
      </c>
      <c r="U28" s="15"/>
      <c r="V28" s="15"/>
      <c r="W28" s="26"/>
    </row>
    <row r="29" spans="1:23">
      <c r="A29" s="19">
        <v>28</v>
      </c>
      <c r="B29" s="15" t="s">
        <v>1187</v>
      </c>
      <c r="C29" s="18" t="s">
        <v>663</v>
      </c>
      <c r="D29" s="18">
        <v>1</v>
      </c>
      <c r="E29" s="32" t="s">
        <v>1160</v>
      </c>
      <c r="F29" s="15"/>
      <c r="G29" s="15"/>
      <c r="H29" s="15"/>
      <c r="I29" s="15">
        <v>20032.11</v>
      </c>
      <c r="J29" s="15">
        <v>-23.404050000000002</v>
      </c>
      <c r="K29" s="15">
        <v>-68.072500000000005</v>
      </c>
      <c r="L29" s="15"/>
      <c r="M29" s="15"/>
      <c r="N29" s="15"/>
      <c r="O29" s="15"/>
      <c r="P29" s="15" t="s">
        <v>264</v>
      </c>
      <c r="Q29" s="15" t="s">
        <v>267</v>
      </c>
      <c r="R29" s="15" t="s">
        <v>385</v>
      </c>
      <c r="S29" s="15"/>
      <c r="T29" s="15" t="s">
        <v>706</v>
      </c>
      <c r="U29" s="15"/>
      <c r="V29" s="15"/>
      <c r="W29" s="26"/>
    </row>
    <row r="30" spans="1:23">
      <c r="A30" s="19">
        <v>29</v>
      </c>
      <c r="B30" s="15" t="s">
        <v>1188</v>
      </c>
      <c r="C30" s="18" t="s">
        <v>663</v>
      </c>
      <c r="D30" s="18">
        <v>1</v>
      </c>
      <c r="E30" s="32" t="s">
        <v>1160</v>
      </c>
      <c r="F30" s="15"/>
      <c r="G30" s="15"/>
      <c r="H30" s="15"/>
      <c r="I30" s="15">
        <v>29131.71</v>
      </c>
      <c r="J30" s="15">
        <v>-23.409690000000001</v>
      </c>
      <c r="K30" s="15">
        <v>-68.07302</v>
      </c>
      <c r="L30" s="15"/>
      <c r="M30" s="15"/>
      <c r="N30" s="15"/>
      <c r="O30" s="15"/>
      <c r="P30" s="15" t="s">
        <v>264</v>
      </c>
      <c r="Q30" s="15" t="s">
        <v>267</v>
      </c>
      <c r="R30" s="15" t="s">
        <v>385</v>
      </c>
      <c r="S30" s="15"/>
      <c r="T30" s="15" t="s">
        <v>706</v>
      </c>
      <c r="U30" s="15"/>
      <c r="V30" s="15"/>
      <c r="W30" s="26"/>
    </row>
    <row r="31" spans="1:23">
      <c r="A31" s="19">
        <v>30</v>
      </c>
      <c r="B31" s="15" t="s">
        <v>1189</v>
      </c>
      <c r="C31" s="18" t="s">
        <v>663</v>
      </c>
      <c r="D31" s="18">
        <v>1</v>
      </c>
      <c r="E31" s="32" t="s">
        <v>1160</v>
      </c>
      <c r="F31" s="15"/>
      <c r="G31" s="15"/>
      <c r="H31" s="15"/>
      <c r="I31" s="15">
        <v>20176.560000000001</v>
      </c>
      <c r="J31" s="15">
        <v>-23.407779999999999</v>
      </c>
      <c r="K31" s="15">
        <v>-68.071709999999996</v>
      </c>
      <c r="L31" s="15"/>
      <c r="M31" s="15"/>
      <c r="N31" s="15"/>
      <c r="O31" s="15"/>
      <c r="P31" s="15" t="s">
        <v>264</v>
      </c>
      <c r="Q31" s="15" t="s">
        <v>267</v>
      </c>
      <c r="R31" s="15" t="s">
        <v>385</v>
      </c>
      <c r="S31" s="15"/>
      <c r="T31" s="15" t="s">
        <v>706</v>
      </c>
      <c r="U31" s="15"/>
      <c r="V31" s="15"/>
      <c r="W31" s="26"/>
    </row>
    <row r="32" spans="1:23">
      <c r="A32" s="19">
        <v>31</v>
      </c>
      <c r="B32" s="15" t="s">
        <v>1190</v>
      </c>
      <c r="C32" s="18" t="s">
        <v>663</v>
      </c>
      <c r="D32" s="18">
        <v>1</v>
      </c>
      <c r="E32" s="32" t="s">
        <v>1160</v>
      </c>
      <c r="F32" s="15"/>
      <c r="G32" s="15"/>
      <c r="H32" s="15"/>
      <c r="I32" s="15">
        <v>20255.22</v>
      </c>
      <c r="J32" s="15">
        <v>-23.411010000000001</v>
      </c>
      <c r="K32" s="15">
        <v>-68.072050000000004</v>
      </c>
      <c r="L32" s="15"/>
      <c r="M32" s="15"/>
      <c r="N32" s="15"/>
      <c r="O32" s="15"/>
      <c r="P32" s="15" t="s">
        <v>264</v>
      </c>
      <c r="Q32" s="15" t="s">
        <v>267</v>
      </c>
      <c r="R32" s="15" t="s">
        <v>385</v>
      </c>
      <c r="S32" s="15"/>
      <c r="T32" s="15" t="s">
        <v>706</v>
      </c>
      <c r="U32" s="15"/>
      <c r="V32" s="15"/>
      <c r="W32" s="26"/>
    </row>
    <row r="33" spans="1:23">
      <c r="A33" s="19">
        <v>32</v>
      </c>
      <c r="B33" s="15" t="s">
        <v>1191</v>
      </c>
      <c r="C33" s="18" t="s">
        <v>663</v>
      </c>
      <c r="D33" s="18">
        <v>1</v>
      </c>
      <c r="E33" s="32" t="s">
        <v>1160</v>
      </c>
      <c r="F33" s="15"/>
      <c r="G33" s="15"/>
      <c r="H33" s="15"/>
      <c r="I33" s="15">
        <v>32690.87</v>
      </c>
      <c r="J33" s="15">
        <v>-23.415479999999999</v>
      </c>
      <c r="K33" s="15">
        <v>-68.074209999999994</v>
      </c>
      <c r="L33" s="15"/>
      <c r="M33" s="15"/>
      <c r="N33" s="15"/>
      <c r="O33" s="15"/>
      <c r="P33" s="15" t="s">
        <v>264</v>
      </c>
      <c r="Q33" s="15" t="s">
        <v>267</v>
      </c>
      <c r="R33" s="15" t="s">
        <v>385</v>
      </c>
      <c r="S33" s="15"/>
      <c r="T33" s="15" t="s">
        <v>706</v>
      </c>
      <c r="U33" s="15"/>
      <c r="V33" s="15"/>
      <c r="W33" s="26"/>
    </row>
    <row r="34" spans="1:23">
      <c r="A34" s="19">
        <v>33</v>
      </c>
      <c r="B34" s="15" t="s">
        <v>1192</v>
      </c>
      <c r="C34" s="18" t="s">
        <v>663</v>
      </c>
      <c r="D34" s="18">
        <v>1</v>
      </c>
      <c r="E34" s="32" t="s">
        <v>1160</v>
      </c>
      <c r="F34" s="15"/>
      <c r="G34" s="15"/>
      <c r="H34" s="15"/>
      <c r="I34" s="15">
        <v>23761.18</v>
      </c>
      <c r="J34" s="15">
        <v>-23.41601</v>
      </c>
      <c r="K34" s="15">
        <v>-68.075299999999999</v>
      </c>
      <c r="L34" s="15"/>
      <c r="M34" s="15"/>
      <c r="N34" s="15"/>
      <c r="O34" s="15"/>
      <c r="P34" s="15" t="s">
        <v>264</v>
      </c>
      <c r="Q34" s="15" t="s">
        <v>267</v>
      </c>
      <c r="R34" s="15" t="s">
        <v>385</v>
      </c>
      <c r="S34" s="15"/>
      <c r="T34" s="15" t="s">
        <v>706</v>
      </c>
      <c r="U34" s="15"/>
      <c r="V34" s="15"/>
      <c r="W34" s="26"/>
    </row>
    <row r="35" spans="1:23">
      <c r="A35" s="19">
        <v>34</v>
      </c>
      <c r="B35" s="15" t="s">
        <v>1193</v>
      </c>
      <c r="C35" s="18" t="s">
        <v>663</v>
      </c>
      <c r="D35" s="18">
        <v>1</v>
      </c>
      <c r="E35" s="32" t="s">
        <v>1160</v>
      </c>
      <c r="F35" s="15"/>
      <c r="G35" s="15"/>
      <c r="H35" s="15"/>
      <c r="I35" s="15">
        <v>30353.279999999999</v>
      </c>
      <c r="J35" s="15">
        <v>-23.4177</v>
      </c>
      <c r="K35" s="15">
        <v>-68.074709999999996</v>
      </c>
      <c r="L35" s="15"/>
      <c r="M35" s="15"/>
      <c r="N35" s="15"/>
      <c r="O35" s="15"/>
      <c r="P35" s="15" t="s">
        <v>264</v>
      </c>
      <c r="Q35" s="15" t="s">
        <v>267</v>
      </c>
      <c r="R35" s="15" t="s">
        <v>385</v>
      </c>
      <c r="S35" s="15"/>
      <c r="T35" s="15" t="s">
        <v>706</v>
      </c>
      <c r="U35" s="15"/>
      <c r="V35" s="15"/>
      <c r="W35" s="26"/>
    </row>
    <row r="36" spans="1:23">
      <c r="A36" s="19">
        <v>35</v>
      </c>
      <c r="B36" s="15" t="s">
        <v>1194</v>
      </c>
      <c r="C36" s="18" t="s">
        <v>663</v>
      </c>
      <c r="D36" s="18">
        <v>1</v>
      </c>
      <c r="E36" s="32" t="s">
        <v>1160</v>
      </c>
      <c r="F36" s="15"/>
      <c r="G36" s="15"/>
      <c r="H36" s="15"/>
      <c r="I36" s="15">
        <v>30108.34</v>
      </c>
      <c r="J36" s="15">
        <v>-23.419499999999999</v>
      </c>
      <c r="K36" s="15">
        <v>-68.074449999999999</v>
      </c>
      <c r="L36" s="15"/>
      <c r="M36" s="15"/>
      <c r="N36" s="15"/>
      <c r="O36" s="15"/>
      <c r="P36" s="15" t="s">
        <v>264</v>
      </c>
      <c r="Q36" s="15" t="s">
        <v>267</v>
      </c>
      <c r="R36" s="15" t="s">
        <v>385</v>
      </c>
      <c r="S36" s="15"/>
      <c r="T36" s="15" t="s">
        <v>706</v>
      </c>
      <c r="U36" s="15"/>
      <c r="V36" s="15"/>
      <c r="W36" s="26"/>
    </row>
    <row r="37" spans="1:23">
      <c r="A37" s="19">
        <v>36</v>
      </c>
      <c r="B37" s="15" t="s">
        <v>1195</v>
      </c>
      <c r="C37" s="18" t="s">
        <v>663</v>
      </c>
      <c r="D37" s="18">
        <v>1</v>
      </c>
      <c r="E37" s="32" t="s">
        <v>1160</v>
      </c>
      <c r="F37" s="15"/>
      <c r="G37" s="15"/>
      <c r="H37" s="15"/>
      <c r="I37" s="15">
        <v>6210.77</v>
      </c>
      <c r="J37" s="15">
        <v>-23.420259999999999</v>
      </c>
      <c r="K37" s="15">
        <v>-68.075230000000005</v>
      </c>
      <c r="L37" s="15"/>
      <c r="M37" s="15"/>
      <c r="N37" s="15"/>
      <c r="O37" s="15"/>
      <c r="P37" s="15" t="s">
        <v>264</v>
      </c>
      <c r="Q37" s="15" t="s">
        <v>267</v>
      </c>
      <c r="R37" s="15" t="s">
        <v>385</v>
      </c>
      <c r="S37" s="15"/>
      <c r="T37" s="15" t="s">
        <v>706</v>
      </c>
      <c r="U37" s="15"/>
      <c r="V37" s="15"/>
      <c r="W37" s="26"/>
    </row>
    <row r="38" spans="1:23">
      <c r="A38" s="19">
        <v>37</v>
      </c>
      <c r="B38" s="15" t="s">
        <v>1196</v>
      </c>
      <c r="C38" s="18" t="s">
        <v>663</v>
      </c>
      <c r="D38" s="18">
        <v>1</v>
      </c>
      <c r="E38" s="32" t="s">
        <v>1160</v>
      </c>
      <c r="F38" s="15"/>
      <c r="G38" s="15"/>
      <c r="H38" s="15"/>
      <c r="I38" s="15">
        <v>31087.09</v>
      </c>
      <c r="J38" s="15">
        <v>-23.42079</v>
      </c>
      <c r="K38" s="15">
        <v>-68.07526</v>
      </c>
      <c r="L38" s="15"/>
      <c r="M38" s="15"/>
      <c r="N38" s="15"/>
      <c r="O38" s="15"/>
      <c r="P38" s="15" t="s">
        <v>264</v>
      </c>
      <c r="Q38" s="15" t="s">
        <v>267</v>
      </c>
      <c r="R38" s="15" t="s">
        <v>385</v>
      </c>
      <c r="S38" s="15"/>
      <c r="T38" s="15" t="s">
        <v>706</v>
      </c>
      <c r="U38" s="15"/>
      <c r="V38" s="15"/>
      <c r="W38" s="26"/>
    </row>
    <row r="39" spans="1:23">
      <c r="A39" s="19">
        <v>38</v>
      </c>
      <c r="B39" s="15" t="s">
        <v>1197</v>
      </c>
      <c r="C39" s="18" t="s">
        <v>663</v>
      </c>
      <c r="D39" s="18">
        <v>1</v>
      </c>
      <c r="E39" s="32" t="s">
        <v>1160</v>
      </c>
      <c r="F39" s="15"/>
      <c r="G39" s="15"/>
      <c r="H39" s="15"/>
      <c r="I39" s="15">
        <v>12610.69</v>
      </c>
      <c r="J39" s="15">
        <v>-23.413740000000001</v>
      </c>
      <c r="K39" s="15">
        <v>-68.072479999999999</v>
      </c>
      <c r="L39" s="15"/>
      <c r="M39" s="15"/>
      <c r="N39" s="15"/>
      <c r="O39" s="15"/>
      <c r="P39" s="15" t="s">
        <v>264</v>
      </c>
      <c r="Q39" s="15" t="s">
        <v>267</v>
      </c>
      <c r="R39" s="15" t="s">
        <v>385</v>
      </c>
      <c r="S39" s="15"/>
      <c r="T39" s="15" t="s">
        <v>706</v>
      </c>
      <c r="U39" s="15"/>
      <c r="V39" s="15"/>
      <c r="W39" s="26"/>
    </row>
    <row r="40" spans="1:23">
      <c r="A40" s="19">
        <v>39</v>
      </c>
      <c r="B40" s="17" t="s">
        <v>1198</v>
      </c>
      <c r="C40" s="19" t="s">
        <v>663</v>
      </c>
      <c r="D40" s="19">
        <v>1</v>
      </c>
      <c r="E40" s="31" t="s">
        <v>1160</v>
      </c>
      <c r="I40" s="17">
        <v>20014.240000000002</v>
      </c>
      <c r="J40" s="17">
        <v>-23.414349999999999</v>
      </c>
      <c r="K40" s="17">
        <v>-68.07056</v>
      </c>
      <c r="P40" s="17" t="s">
        <v>264</v>
      </c>
      <c r="Q40" s="17" t="s">
        <v>267</v>
      </c>
      <c r="R40" s="17" t="s">
        <v>385</v>
      </c>
      <c r="T40" s="17" t="s">
        <v>706</v>
      </c>
    </row>
    <row r="41" spans="1:23">
      <c r="A41" s="19">
        <v>40</v>
      </c>
      <c r="B41" s="17" t="s">
        <v>1199</v>
      </c>
      <c r="C41" s="19" t="s">
        <v>663</v>
      </c>
      <c r="D41" s="19">
        <v>1</v>
      </c>
      <c r="E41" s="31" t="s">
        <v>1160</v>
      </c>
      <c r="I41" s="17">
        <v>29650.83</v>
      </c>
      <c r="J41" s="17">
        <v>-23.416250000000002</v>
      </c>
      <c r="K41" s="17">
        <v>-68.069980000000001</v>
      </c>
      <c r="P41" s="17" t="s">
        <v>264</v>
      </c>
      <c r="Q41" s="17" t="s">
        <v>267</v>
      </c>
      <c r="R41" s="17" t="s">
        <v>385</v>
      </c>
      <c r="T41" s="17" t="s">
        <v>706</v>
      </c>
    </row>
    <row r="42" spans="1:23">
      <c r="A42" s="19">
        <v>41</v>
      </c>
      <c r="B42" s="17" t="s">
        <v>1200</v>
      </c>
      <c r="C42" s="19" t="s">
        <v>663</v>
      </c>
      <c r="D42" s="19">
        <v>1</v>
      </c>
      <c r="E42" s="31" t="s">
        <v>1160</v>
      </c>
      <c r="I42" s="17">
        <v>34827.040000000001</v>
      </c>
      <c r="J42" s="17">
        <v>-23.417470000000002</v>
      </c>
      <c r="K42" s="17">
        <v>-68.069630000000004</v>
      </c>
      <c r="P42" s="17" t="s">
        <v>264</v>
      </c>
      <c r="Q42" s="17" t="s">
        <v>267</v>
      </c>
      <c r="R42" s="17" t="s">
        <v>385</v>
      </c>
      <c r="T42" s="17" t="s">
        <v>706</v>
      </c>
    </row>
    <row r="43" spans="1:23">
      <c r="A43" s="19">
        <v>42</v>
      </c>
      <c r="B43" s="17" t="s">
        <v>1201</v>
      </c>
      <c r="C43" s="19" t="s">
        <v>663</v>
      </c>
      <c r="D43" s="19">
        <v>1</v>
      </c>
      <c r="E43" s="31" t="s">
        <v>1160</v>
      </c>
      <c r="I43" s="17">
        <v>11562.32</v>
      </c>
      <c r="J43" s="17">
        <v>-23.41713</v>
      </c>
      <c r="K43" s="17">
        <v>-68.071789999999993</v>
      </c>
      <c r="P43" s="17" t="s">
        <v>264</v>
      </c>
      <c r="Q43" s="17" t="s">
        <v>267</v>
      </c>
      <c r="R43" s="17" t="s">
        <v>385</v>
      </c>
      <c r="T43" s="17" t="s">
        <v>706</v>
      </c>
    </row>
    <row r="44" spans="1:23">
      <c r="A44" s="19">
        <v>43</v>
      </c>
      <c r="B44" s="17" t="s">
        <v>1202</v>
      </c>
      <c r="C44" s="19" t="s">
        <v>663</v>
      </c>
      <c r="D44" s="19">
        <v>1</v>
      </c>
      <c r="E44" s="31" t="s">
        <v>1160</v>
      </c>
      <c r="I44" s="17">
        <v>7584.35</v>
      </c>
      <c r="J44" s="17">
        <v>-23.421489999999999</v>
      </c>
      <c r="K44" s="17">
        <v>-68.078010000000006</v>
      </c>
      <c r="P44" s="17" t="s">
        <v>264</v>
      </c>
      <c r="Q44" s="17" t="s">
        <v>267</v>
      </c>
      <c r="R44" s="17" t="s">
        <v>385</v>
      </c>
      <c r="T44" s="17" t="s">
        <v>706</v>
      </c>
    </row>
    <row r="45" spans="1:23">
      <c r="A45" s="19">
        <v>44</v>
      </c>
      <c r="B45" s="17" t="s">
        <v>1203</v>
      </c>
      <c r="C45" s="19" t="s">
        <v>663</v>
      </c>
      <c r="D45" s="19">
        <v>1</v>
      </c>
      <c r="E45" s="31" t="s">
        <v>1160</v>
      </c>
      <c r="I45" s="17">
        <v>15856.9</v>
      </c>
      <c r="J45" s="17">
        <v>-23.421489999999999</v>
      </c>
      <c r="K45" s="17">
        <v>-68.074650000000005</v>
      </c>
      <c r="P45" s="17" t="s">
        <v>264</v>
      </c>
      <c r="Q45" s="17" t="s">
        <v>267</v>
      </c>
      <c r="R45" s="17" t="s">
        <v>385</v>
      </c>
      <c r="T45" s="17" t="s">
        <v>706</v>
      </c>
    </row>
    <row r="46" spans="1:23">
      <c r="A46" s="19">
        <v>45</v>
      </c>
      <c r="B46" s="17" t="s">
        <v>1204</v>
      </c>
      <c r="C46" s="19" t="s">
        <v>663</v>
      </c>
      <c r="D46" s="19">
        <v>1</v>
      </c>
      <c r="E46" s="31" t="s">
        <v>1160</v>
      </c>
      <c r="I46" s="17">
        <v>6401.68</v>
      </c>
      <c r="J46" s="17">
        <v>-23.429369999999999</v>
      </c>
      <c r="K46" s="17">
        <v>-68.073750000000004</v>
      </c>
      <c r="P46" s="17" t="s">
        <v>264</v>
      </c>
      <c r="Q46" s="17" t="s">
        <v>267</v>
      </c>
      <c r="R46" s="17" t="s">
        <v>385</v>
      </c>
      <c r="T46" s="17" t="s">
        <v>706</v>
      </c>
    </row>
    <row r="47" spans="1:23">
      <c r="A47" s="19">
        <v>46</v>
      </c>
      <c r="B47" s="17" t="s">
        <v>1205</v>
      </c>
      <c r="C47" s="19" t="s">
        <v>663</v>
      </c>
      <c r="D47" s="19">
        <v>1</v>
      </c>
      <c r="E47" s="31" t="s">
        <v>1160</v>
      </c>
      <c r="I47" s="17">
        <v>17482.23</v>
      </c>
      <c r="J47" s="17">
        <v>-23.428329999999999</v>
      </c>
      <c r="K47" s="17">
        <v>-68.073890000000006</v>
      </c>
      <c r="P47" s="17" t="s">
        <v>264</v>
      </c>
      <c r="Q47" s="17" t="s">
        <v>267</v>
      </c>
      <c r="R47" s="17" t="s">
        <v>385</v>
      </c>
      <c r="T47" s="17" t="s">
        <v>706</v>
      </c>
    </row>
    <row r="48" spans="1:23">
      <c r="A48" s="19">
        <v>47</v>
      </c>
      <c r="B48" s="17" t="s">
        <v>1206</v>
      </c>
      <c r="C48" s="19" t="s">
        <v>663</v>
      </c>
      <c r="D48" s="19">
        <v>1</v>
      </c>
      <c r="E48" s="31" t="s">
        <v>1160</v>
      </c>
      <c r="I48" s="17">
        <v>30568.82</v>
      </c>
      <c r="J48" s="17">
        <v>-23.418240000000001</v>
      </c>
      <c r="K48" s="17">
        <v>-68.068439999999995</v>
      </c>
      <c r="P48" s="17" t="s">
        <v>264</v>
      </c>
      <c r="Q48" s="17" t="s">
        <v>267</v>
      </c>
      <c r="R48" s="17" t="s">
        <v>385</v>
      </c>
      <c r="T48" s="17" t="s">
        <v>706</v>
      </c>
    </row>
    <row r="49" spans="1:20">
      <c r="A49" s="19">
        <v>48</v>
      </c>
      <c r="B49" s="17" t="s">
        <v>1207</v>
      </c>
      <c r="C49" s="19" t="s">
        <v>663</v>
      </c>
      <c r="D49" s="19">
        <v>1</v>
      </c>
      <c r="E49" s="31" t="s">
        <v>1160</v>
      </c>
      <c r="I49" s="17">
        <v>6543.36</v>
      </c>
      <c r="J49" s="17">
        <v>-23.418530000000001</v>
      </c>
      <c r="K49" s="17">
        <v>-68.072649999999996</v>
      </c>
      <c r="P49" s="17" t="s">
        <v>264</v>
      </c>
      <c r="Q49" s="17" t="s">
        <v>267</v>
      </c>
      <c r="R49" s="17" t="s">
        <v>385</v>
      </c>
      <c r="T49" s="17" t="s">
        <v>706</v>
      </c>
    </row>
    <row r="50" spans="1:20">
      <c r="A50" s="19">
        <v>49</v>
      </c>
      <c r="B50" s="17" t="s">
        <v>1208</v>
      </c>
      <c r="C50" s="19" t="s">
        <v>663</v>
      </c>
      <c r="D50" s="19">
        <v>1</v>
      </c>
      <c r="E50" s="31" t="s">
        <v>1160</v>
      </c>
      <c r="I50" s="17">
        <v>234576.04</v>
      </c>
      <c r="J50" s="17">
        <v>-23.420549999999999</v>
      </c>
      <c r="K50" s="17">
        <v>-68.072749999999999</v>
      </c>
      <c r="P50" s="17" t="s">
        <v>264</v>
      </c>
      <c r="Q50" s="17" t="s">
        <v>267</v>
      </c>
      <c r="R50" s="17" t="s">
        <v>385</v>
      </c>
      <c r="T50" s="17" t="s">
        <v>706</v>
      </c>
    </row>
    <row r="51" spans="1:20">
      <c r="A51" s="19">
        <v>50</v>
      </c>
      <c r="B51" s="17" t="s">
        <v>1209</v>
      </c>
      <c r="C51" s="19" t="s">
        <v>663</v>
      </c>
      <c r="D51" s="19">
        <v>1</v>
      </c>
      <c r="E51" s="31" t="s">
        <v>1160</v>
      </c>
      <c r="I51" s="17">
        <v>15504.46</v>
      </c>
      <c r="J51" s="17">
        <v>-23.42351</v>
      </c>
      <c r="K51" s="17">
        <v>-68.069490000000002</v>
      </c>
      <c r="P51" s="17" t="s">
        <v>264</v>
      </c>
      <c r="Q51" s="17" t="s">
        <v>267</v>
      </c>
      <c r="R51" s="17" t="s">
        <v>385</v>
      </c>
      <c r="T51" s="17" t="s">
        <v>706</v>
      </c>
    </row>
    <row r="52" spans="1:20">
      <c r="A52" s="19">
        <v>51</v>
      </c>
      <c r="B52" s="17" t="s">
        <v>1210</v>
      </c>
      <c r="C52" s="19" t="s">
        <v>663</v>
      </c>
      <c r="D52" s="19">
        <v>1</v>
      </c>
      <c r="E52" s="31" t="s">
        <v>1160</v>
      </c>
      <c r="I52" s="17">
        <v>32433.360000000001</v>
      </c>
      <c r="J52" s="17">
        <v>-23.424700000000001</v>
      </c>
      <c r="K52" s="17">
        <v>-68.07105</v>
      </c>
      <c r="P52" s="17" t="s">
        <v>264</v>
      </c>
      <c r="Q52" s="17" t="s">
        <v>267</v>
      </c>
      <c r="R52" s="17" t="s">
        <v>385</v>
      </c>
      <c r="T52" s="17" t="s">
        <v>706</v>
      </c>
    </row>
    <row r="53" spans="1:20">
      <c r="A53" s="19">
        <v>52</v>
      </c>
      <c r="B53" s="17" t="s">
        <v>1211</v>
      </c>
      <c r="C53" s="19" t="s">
        <v>663</v>
      </c>
      <c r="D53" s="19">
        <v>1</v>
      </c>
      <c r="E53" s="31" t="s">
        <v>1160</v>
      </c>
      <c r="I53" s="17">
        <v>35721.019999999997</v>
      </c>
      <c r="J53" s="17">
        <v>-23.42623</v>
      </c>
      <c r="K53" s="17">
        <v>-68.072559999999996</v>
      </c>
      <c r="P53" s="17" t="s">
        <v>264</v>
      </c>
      <c r="Q53" s="17" t="s">
        <v>267</v>
      </c>
      <c r="R53" s="17" t="s">
        <v>385</v>
      </c>
      <c r="T53" s="17" t="s">
        <v>706</v>
      </c>
    </row>
    <row r="54" spans="1:20">
      <c r="A54" s="19">
        <v>53</v>
      </c>
      <c r="B54" s="17" t="s">
        <v>1212</v>
      </c>
      <c r="C54" s="19" t="s">
        <v>663</v>
      </c>
      <c r="D54" s="19">
        <v>1</v>
      </c>
      <c r="E54" s="31" t="s">
        <v>1160</v>
      </c>
      <c r="I54" s="17">
        <v>13488.17</v>
      </c>
      <c r="J54" s="17">
        <v>-23.427530000000001</v>
      </c>
      <c r="K54" s="17">
        <v>-68.071460000000002</v>
      </c>
      <c r="P54" s="17" t="s">
        <v>264</v>
      </c>
      <c r="Q54" s="17" t="s">
        <v>267</v>
      </c>
      <c r="R54" s="17" t="s">
        <v>385</v>
      </c>
      <c r="T54" s="17" t="s">
        <v>706</v>
      </c>
    </row>
    <row r="55" spans="1:20">
      <c r="A55" s="19">
        <v>54</v>
      </c>
      <c r="B55" s="17" t="s">
        <v>1213</v>
      </c>
      <c r="C55" s="19" t="s">
        <v>663</v>
      </c>
      <c r="D55" s="19">
        <v>1</v>
      </c>
      <c r="E55" s="31" t="s">
        <v>1160</v>
      </c>
      <c r="I55" s="17">
        <v>23082.44</v>
      </c>
      <c r="J55" s="17">
        <v>-23.42801</v>
      </c>
      <c r="K55" s="17">
        <v>-68.070070000000001</v>
      </c>
      <c r="P55" s="17" t="s">
        <v>264</v>
      </c>
      <c r="Q55" s="17" t="s">
        <v>267</v>
      </c>
      <c r="R55" s="17" t="s">
        <v>385</v>
      </c>
      <c r="T55" s="17" t="s">
        <v>706</v>
      </c>
    </row>
    <row r="56" spans="1:20">
      <c r="A56" s="19">
        <v>55</v>
      </c>
      <c r="B56" s="17" t="s">
        <v>1214</v>
      </c>
      <c r="C56" s="19" t="s">
        <v>663</v>
      </c>
      <c r="D56" s="19">
        <v>1</v>
      </c>
      <c r="E56" s="31" t="s">
        <v>1160</v>
      </c>
      <c r="I56" s="17">
        <v>26644.07</v>
      </c>
      <c r="J56" s="17">
        <v>-23.426670000000001</v>
      </c>
      <c r="K56" s="17">
        <v>-68.068349999999995</v>
      </c>
      <c r="P56" s="17" t="s">
        <v>264</v>
      </c>
      <c r="Q56" s="17" t="s">
        <v>267</v>
      </c>
      <c r="R56" s="17" t="s">
        <v>385</v>
      </c>
      <c r="T56" s="17" t="s">
        <v>706</v>
      </c>
    </row>
    <row r="57" spans="1:20">
      <c r="A57" s="19">
        <v>56</v>
      </c>
      <c r="B57" s="17" t="s">
        <v>1215</v>
      </c>
      <c r="C57" s="19" t="s">
        <v>663</v>
      </c>
      <c r="D57" s="19">
        <v>1</v>
      </c>
      <c r="E57" s="31" t="s">
        <v>1160</v>
      </c>
      <c r="I57" s="17">
        <v>13570.2</v>
      </c>
      <c r="J57" s="17">
        <v>-23.429310000000001</v>
      </c>
      <c r="K57" s="17">
        <v>-68.067419999999998</v>
      </c>
      <c r="P57" s="17" t="s">
        <v>264</v>
      </c>
      <c r="Q57" s="17" t="s">
        <v>267</v>
      </c>
      <c r="R57" s="17" t="s">
        <v>385</v>
      </c>
      <c r="T57" s="17" t="s">
        <v>706</v>
      </c>
    </row>
    <row r="58" spans="1:20">
      <c r="A58" s="19">
        <v>57</v>
      </c>
      <c r="B58" s="17" t="s">
        <v>1216</v>
      </c>
      <c r="C58" s="19" t="s">
        <v>663</v>
      </c>
      <c r="D58" s="19">
        <v>1</v>
      </c>
      <c r="E58" s="31" t="s">
        <v>1160</v>
      </c>
      <c r="I58" s="17">
        <v>16383.01</v>
      </c>
      <c r="J58" s="17">
        <v>-23.429770000000001</v>
      </c>
      <c r="K58" s="17">
        <v>-68.068330000000003</v>
      </c>
      <c r="P58" s="17" t="s">
        <v>264</v>
      </c>
      <c r="Q58" s="17" t="s">
        <v>267</v>
      </c>
      <c r="R58" s="17" t="s">
        <v>385</v>
      </c>
      <c r="T58" s="17" t="s">
        <v>706</v>
      </c>
    </row>
    <row r="59" spans="1:20">
      <c r="A59" s="19">
        <v>58</v>
      </c>
      <c r="B59" s="17" t="s">
        <v>1217</v>
      </c>
      <c r="C59" s="19" t="s">
        <v>663</v>
      </c>
      <c r="D59" s="19">
        <v>1</v>
      </c>
      <c r="E59" s="31" t="s">
        <v>1160</v>
      </c>
      <c r="I59" s="17">
        <v>30721.200000000001</v>
      </c>
      <c r="J59" s="17">
        <v>-23.42896</v>
      </c>
      <c r="K59" s="17">
        <v>-68.072450000000003</v>
      </c>
      <c r="P59" s="17" t="s">
        <v>264</v>
      </c>
      <c r="Q59" s="17" t="s">
        <v>267</v>
      </c>
      <c r="R59" s="17" t="s">
        <v>385</v>
      </c>
      <c r="T59" s="17" t="s">
        <v>706</v>
      </c>
    </row>
    <row r="60" spans="1:20">
      <c r="A60" s="19">
        <v>59</v>
      </c>
      <c r="B60" s="17" t="s">
        <v>1218</v>
      </c>
      <c r="C60" s="19" t="s">
        <v>663</v>
      </c>
      <c r="D60" s="19">
        <v>1</v>
      </c>
      <c r="E60" s="31" t="s">
        <v>1160</v>
      </c>
      <c r="I60" s="17">
        <v>10147.6</v>
      </c>
      <c r="J60" s="17">
        <v>-23.430260000000001</v>
      </c>
      <c r="K60" s="17">
        <v>-68.070629999999994</v>
      </c>
      <c r="P60" s="17" t="s">
        <v>264</v>
      </c>
      <c r="Q60" s="17" t="s">
        <v>267</v>
      </c>
      <c r="R60" s="17" t="s">
        <v>385</v>
      </c>
      <c r="T60" s="17" t="s">
        <v>706</v>
      </c>
    </row>
    <row r="61" spans="1:20">
      <c r="A61" s="19">
        <v>60</v>
      </c>
      <c r="B61" s="17" t="s">
        <v>1219</v>
      </c>
      <c r="C61" s="19" t="s">
        <v>663</v>
      </c>
      <c r="D61" s="19">
        <v>1</v>
      </c>
      <c r="E61" s="31" t="s">
        <v>1160</v>
      </c>
      <c r="I61" s="17">
        <v>54008.36</v>
      </c>
      <c r="J61" s="17">
        <v>-23.431850000000001</v>
      </c>
      <c r="K61" s="17">
        <v>-68.071079999999995</v>
      </c>
      <c r="P61" s="17" t="s">
        <v>264</v>
      </c>
      <c r="Q61" s="17" t="s">
        <v>267</v>
      </c>
      <c r="R61" s="17" t="s">
        <v>385</v>
      </c>
      <c r="T61" s="17" t="s">
        <v>706</v>
      </c>
    </row>
    <row r="62" spans="1:20">
      <c r="A62" s="19">
        <v>61</v>
      </c>
      <c r="B62" s="17" t="s">
        <v>1220</v>
      </c>
      <c r="C62" s="19" t="s">
        <v>663</v>
      </c>
      <c r="D62" s="19">
        <v>1</v>
      </c>
      <c r="E62" s="31" t="s">
        <v>1160</v>
      </c>
      <c r="I62" s="17">
        <v>28547.15</v>
      </c>
      <c r="J62" s="17">
        <v>-23.432929999999999</v>
      </c>
      <c r="K62" s="17">
        <v>-68.06953</v>
      </c>
      <c r="P62" s="17" t="s">
        <v>264</v>
      </c>
      <c r="Q62" s="17" t="s">
        <v>267</v>
      </c>
      <c r="R62" s="17" t="s">
        <v>385</v>
      </c>
      <c r="T62" s="17" t="s">
        <v>706</v>
      </c>
    </row>
    <row r="63" spans="1:20">
      <c r="A63" s="19">
        <v>62</v>
      </c>
      <c r="B63" s="17" t="s">
        <v>1221</v>
      </c>
      <c r="C63" s="19" t="s">
        <v>663</v>
      </c>
      <c r="D63" s="19">
        <v>1</v>
      </c>
      <c r="E63" s="31" t="s">
        <v>1160</v>
      </c>
      <c r="I63" s="17">
        <v>61545.09</v>
      </c>
      <c r="J63" s="17">
        <v>-23.435369999999999</v>
      </c>
      <c r="K63" s="17">
        <v>-68.065449999999998</v>
      </c>
      <c r="P63" s="17" t="s">
        <v>264</v>
      </c>
      <c r="Q63" s="17" t="s">
        <v>267</v>
      </c>
      <c r="R63" s="17" t="s">
        <v>385</v>
      </c>
      <c r="T63" s="17" t="s">
        <v>706</v>
      </c>
    </row>
    <row r="64" spans="1:20">
      <c r="A64" s="19">
        <v>63</v>
      </c>
      <c r="B64" s="17" t="s">
        <v>1222</v>
      </c>
      <c r="C64" s="19" t="s">
        <v>663</v>
      </c>
      <c r="D64" s="19">
        <v>1</v>
      </c>
      <c r="E64" s="31" t="s">
        <v>1160</v>
      </c>
      <c r="I64" s="17">
        <v>39386.519999999997</v>
      </c>
      <c r="J64" s="17">
        <v>-23.434370000000001</v>
      </c>
      <c r="K64" s="17">
        <v>-68.058440000000004</v>
      </c>
      <c r="P64" s="17" t="s">
        <v>264</v>
      </c>
      <c r="Q64" s="17" t="s">
        <v>267</v>
      </c>
      <c r="R64" s="17" t="s">
        <v>385</v>
      </c>
      <c r="T64" s="17" t="s">
        <v>706</v>
      </c>
    </row>
    <row r="65" spans="1:20">
      <c r="A65" s="19">
        <v>64</v>
      </c>
      <c r="B65" s="17" t="s">
        <v>1223</v>
      </c>
      <c r="C65" s="19" t="s">
        <v>663</v>
      </c>
      <c r="D65" s="19">
        <v>1</v>
      </c>
      <c r="E65" s="31" t="s">
        <v>1160</v>
      </c>
      <c r="I65" s="17">
        <v>109918.12</v>
      </c>
      <c r="J65" s="17">
        <v>-23.437819999999999</v>
      </c>
      <c r="K65" s="17">
        <v>-68.063850000000002</v>
      </c>
      <c r="P65" s="17" t="s">
        <v>264</v>
      </c>
      <c r="Q65" s="17" t="s">
        <v>267</v>
      </c>
      <c r="R65" s="17" t="s">
        <v>385</v>
      </c>
      <c r="T65" s="17" t="s">
        <v>706</v>
      </c>
    </row>
    <row r="66" spans="1:20">
      <c r="A66" s="19">
        <v>65</v>
      </c>
      <c r="B66" s="17" t="s">
        <v>1224</v>
      </c>
      <c r="C66" s="19" t="s">
        <v>663</v>
      </c>
      <c r="D66" s="19">
        <v>1</v>
      </c>
      <c r="E66" s="31" t="s">
        <v>1160</v>
      </c>
      <c r="I66" s="17">
        <v>214274.24</v>
      </c>
      <c r="J66" s="17">
        <v>-23.43657</v>
      </c>
      <c r="K66" s="17">
        <v>-68.067729999999997</v>
      </c>
      <c r="P66" s="17" t="s">
        <v>264</v>
      </c>
      <c r="Q66" s="17" t="s">
        <v>267</v>
      </c>
      <c r="R66" s="17" t="s">
        <v>385</v>
      </c>
      <c r="T66" s="17" t="s">
        <v>706</v>
      </c>
    </row>
    <row r="67" spans="1:20">
      <c r="A67" s="19">
        <v>66</v>
      </c>
      <c r="B67" s="17" t="s">
        <v>1225</v>
      </c>
      <c r="C67" s="19" t="s">
        <v>663</v>
      </c>
      <c r="D67" s="19">
        <v>1</v>
      </c>
      <c r="E67" s="31" t="s">
        <v>1160</v>
      </c>
      <c r="I67" s="17">
        <v>20874.04</v>
      </c>
      <c r="J67" s="17">
        <v>-23.433949999999999</v>
      </c>
      <c r="K67" s="17">
        <v>-68.071039999999996</v>
      </c>
      <c r="P67" s="17" t="s">
        <v>264</v>
      </c>
      <c r="Q67" s="17" t="s">
        <v>267</v>
      </c>
      <c r="R67" s="17" t="s">
        <v>385</v>
      </c>
      <c r="T67" s="17" t="s">
        <v>706</v>
      </c>
    </row>
    <row r="68" spans="1:20">
      <c r="A68" s="19">
        <v>67</v>
      </c>
      <c r="B68" s="17" t="s">
        <v>1226</v>
      </c>
      <c r="C68" s="19" t="s">
        <v>663</v>
      </c>
      <c r="D68" s="19">
        <v>1</v>
      </c>
      <c r="E68" s="31" t="s">
        <v>1160</v>
      </c>
      <c r="I68" s="17">
        <v>24965.81</v>
      </c>
      <c r="J68" s="17">
        <v>-23.43141</v>
      </c>
      <c r="K68" s="17">
        <v>-68.073989999999995</v>
      </c>
      <c r="P68" s="17" t="s">
        <v>264</v>
      </c>
      <c r="Q68" s="17" t="s">
        <v>267</v>
      </c>
      <c r="R68" s="17" t="s">
        <v>385</v>
      </c>
      <c r="T68" s="17" t="s">
        <v>706</v>
      </c>
    </row>
    <row r="69" spans="1:20">
      <c r="A69" s="19">
        <v>68</v>
      </c>
      <c r="B69" s="17" t="s">
        <v>1227</v>
      </c>
      <c r="C69" s="19" t="s">
        <v>663</v>
      </c>
      <c r="D69" s="19">
        <v>1</v>
      </c>
      <c r="E69" s="31" t="s">
        <v>1160</v>
      </c>
      <c r="I69" s="17">
        <v>10206.790000000001</v>
      </c>
      <c r="J69" s="17">
        <v>-23.432230000000001</v>
      </c>
      <c r="K69" s="17">
        <v>-68.074839999999995</v>
      </c>
      <c r="P69" s="17" t="s">
        <v>264</v>
      </c>
      <c r="Q69" s="17" t="s">
        <v>267</v>
      </c>
      <c r="R69" s="17" t="s">
        <v>385</v>
      </c>
      <c r="T69" s="17" t="s">
        <v>706</v>
      </c>
    </row>
    <row r="70" spans="1:20">
      <c r="A70" s="19">
        <v>69</v>
      </c>
      <c r="B70" s="17" t="s">
        <v>1228</v>
      </c>
      <c r="C70" s="19" t="s">
        <v>663</v>
      </c>
      <c r="D70" s="19">
        <v>1</v>
      </c>
      <c r="E70" s="31" t="s">
        <v>1160</v>
      </c>
      <c r="I70" s="17">
        <v>67831.89</v>
      </c>
      <c r="J70" s="17">
        <v>-23.436229999999998</v>
      </c>
      <c r="K70" s="17">
        <v>-68.074250000000006</v>
      </c>
      <c r="P70" s="17" t="s">
        <v>264</v>
      </c>
      <c r="Q70" s="17" t="s">
        <v>267</v>
      </c>
      <c r="R70" s="17" t="s">
        <v>385</v>
      </c>
      <c r="T70" s="17" t="s">
        <v>706</v>
      </c>
    </row>
    <row r="71" spans="1:20">
      <c r="A71" s="19">
        <v>70</v>
      </c>
      <c r="B71" s="17" t="s">
        <v>1229</v>
      </c>
      <c r="C71" s="19" t="s">
        <v>663</v>
      </c>
      <c r="D71" s="19">
        <v>1</v>
      </c>
      <c r="E71" s="31" t="s">
        <v>1160</v>
      </c>
      <c r="I71" s="17">
        <v>24673.82</v>
      </c>
      <c r="J71" s="17">
        <v>-23.435939999999999</v>
      </c>
      <c r="K71" s="17">
        <v>-68.072400000000002</v>
      </c>
      <c r="P71" s="17" t="s">
        <v>264</v>
      </c>
      <c r="Q71" s="17" t="s">
        <v>267</v>
      </c>
      <c r="R71" s="17" t="s">
        <v>385</v>
      </c>
      <c r="T71" s="17" t="s">
        <v>706</v>
      </c>
    </row>
    <row r="72" spans="1:20">
      <c r="A72" s="19">
        <v>71</v>
      </c>
      <c r="B72" s="17" t="s">
        <v>1230</v>
      </c>
      <c r="C72" s="19" t="s">
        <v>663</v>
      </c>
      <c r="D72" s="19">
        <v>1</v>
      </c>
      <c r="E72" s="31" t="s">
        <v>1160</v>
      </c>
      <c r="I72" s="17">
        <v>31753.03</v>
      </c>
      <c r="J72" s="17">
        <v>-23.437290000000001</v>
      </c>
      <c r="K72" s="17">
        <v>-68.072839999999999</v>
      </c>
      <c r="P72" s="17" t="s">
        <v>264</v>
      </c>
      <c r="Q72" s="17" t="s">
        <v>267</v>
      </c>
      <c r="R72" s="17" t="s">
        <v>385</v>
      </c>
      <c r="T72" s="17" t="s">
        <v>706</v>
      </c>
    </row>
    <row r="73" spans="1:20">
      <c r="A73" s="19">
        <v>72</v>
      </c>
      <c r="B73" s="17" t="s">
        <v>1231</v>
      </c>
      <c r="C73" s="19" t="s">
        <v>663</v>
      </c>
      <c r="D73" s="19">
        <v>1</v>
      </c>
      <c r="E73" s="31" t="s">
        <v>1160</v>
      </c>
      <c r="I73" s="17">
        <v>51119.42</v>
      </c>
      <c r="J73" s="17">
        <v>-23.439599999999999</v>
      </c>
      <c r="K73" s="17">
        <v>-68.071929999999995</v>
      </c>
      <c r="P73" s="17" t="s">
        <v>264</v>
      </c>
      <c r="Q73" s="17" t="s">
        <v>267</v>
      </c>
      <c r="R73" s="17" t="s">
        <v>385</v>
      </c>
      <c r="T73" s="17" t="s">
        <v>706</v>
      </c>
    </row>
    <row r="74" spans="1:20">
      <c r="A74" s="19">
        <v>73</v>
      </c>
      <c r="B74" s="17" t="s">
        <v>1232</v>
      </c>
      <c r="C74" s="19" t="s">
        <v>663</v>
      </c>
      <c r="D74" s="19">
        <v>1</v>
      </c>
      <c r="E74" s="31" t="s">
        <v>1160</v>
      </c>
      <c r="I74" s="17">
        <v>13500.42</v>
      </c>
      <c r="J74" s="17">
        <v>-23.441839999999999</v>
      </c>
      <c r="K74" s="17">
        <v>-68.069040000000001</v>
      </c>
      <c r="P74" s="17" t="s">
        <v>264</v>
      </c>
      <c r="Q74" s="17" t="s">
        <v>267</v>
      </c>
      <c r="R74" s="17" t="s">
        <v>385</v>
      </c>
      <c r="T74" s="17" t="s">
        <v>706</v>
      </c>
    </row>
    <row r="75" spans="1:20">
      <c r="A75" s="19">
        <v>74</v>
      </c>
      <c r="B75" s="17" t="s">
        <v>1233</v>
      </c>
      <c r="C75" s="19" t="s">
        <v>663</v>
      </c>
      <c r="D75" s="19">
        <v>1</v>
      </c>
      <c r="E75" s="31" t="s">
        <v>1160</v>
      </c>
      <c r="I75" s="17">
        <v>56848.84</v>
      </c>
      <c r="J75" s="17">
        <v>-23.398340000000001</v>
      </c>
      <c r="K75" s="17">
        <v>-68.042339999999996</v>
      </c>
      <c r="P75" s="17" t="s">
        <v>264</v>
      </c>
      <c r="Q75" s="17" t="s">
        <v>267</v>
      </c>
      <c r="R75" s="17" t="s">
        <v>385</v>
      </c>
      <c r="T75" s="17" t="s">
        <v>706</v>
      </c>
    </row>
    <row r="76" spans="1:20">
      <c r="A76" s="19">
        <v>75</v>
      </c>
      <c r="B76" s="17" t="s">
        <v>1234</v>
      </c>
      <c r="C76" s="19" t="s">
        <v>663</v>
      </c>
      <c r="D76" s="19">
        <v>1</v>
      </c>
      <c r="E76" s="31" t="s">
        <v>1160</v>
      </c>
      <c r="I76" s="17">
        <v>21170.04</v>
      </c>
      <c r="J76" s="17">
        <v>-23.39395</v>
      </c>
      <c r="K76" s="17">
        <v>-68.030869999999993</v>
      </c>
      <c r="P76" s="17" t="s">
        <v>264</v>
      </c>
      <c r="Q76" s="17" t="s">
        <v>267</v>
      </c>
      <c r="R76" s="17" t="s">
        <v>385</v>
      </c>
      <c r="T76" s="17" t="s">
        <v>706</v>
      </c>
    </row>
  </sheetData>
  <sheetProtection algorithmName="SHA-512" hashValue="8EKe5wOA7aAA8bElxMBSSycCnot/5LMm5vdat1/0k2GY40YTEBodSgv8tr7oqWA+AQ8njIp7yGrH+PinS/50Tg==" saltValue="5+ooBrZBhJzlRmJ9XJ+Amw==" spinCount="100000" sheet="1" formatCells="0" formatColumns="0" formatRows="0" deleteRows="0" sort="0" autoFilter="0"/>
  <autoFilter ref="A1:W1003" xr:uid="{00000000-0001-0000-0200-000000000000}"/>
  <phoneticPr fontId="9" type="noConversion"/>
  <dataValidations count="4">
    <dataValidation type="whole" operator="greaterThanOrEqual" allowBlank="1" showErrorMessage="1" sqref="D2:D1048576 A2:A1048576" xr:uid="{32356889-8501-438F-8BA1-31440759C208}">
      <formula1>1</formula1>
    </dataValidation>
    <dataValidation type="decimal" operator="greaterThanOrEqual" allowBlank="1" showErrorMessage="1" sqref="F2:I1048576" xr:uid="{4CC564C4-7617-4897-BF20-508C48871AB6}">
      <formula1>0</formula1>
    </dataValidation>
    <dataValidation type="decimal" allowBlank="1" showErrorMessage="1" sqref="J2:J1048576 L2:L1048576 N2:N1048576" xr:uid="{FC310B83-096B-4AE5-BA0C-569A98615AB7}">
      <formula1>-56.27667</formula1>
      <formula2>-17.497776</formula2>
    </dataValidation>
    <dataValidation type="decimal" allowBlank="1" showErrorMessage="1" sqref="K2:K1048576 M2:M1048576 O2:O1048576" xr:uid="{464E070B-E113-4608-8AA4-AA5015BBE22C}">
      <formula1>-109.454869</formula1>
      <formula2>-65.89723511</formula2>
    </dataValidation>
  </dataValidations>
  <pageMargins left="0.7" right="0.7" top="0.75" bottom="0.75" header="0" footer="0"/>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B99B8249-D73C-4B9A-9697-D9EC4673AF7D}">
          <x14:formula1>
            <xm:f>ValidacionDatos!$D$5:$D$20</xm:f>
          </x14:formula1>
          <xm:sqref>P2:P1048576</xm:sqref>
        </x14:dataValidation>
        <x14:dataValidation type="list" allowBlank="1" showInputMessage="1" showErrorMessage="1" xr:uid="{B77EF224-002B-4A23-BBDB-E69057B0E8C2}">
          <x14:formula1>
            <xm:f>ValidacionDatos!$E$5:$E$61</xm:f>
          </x14:formula1>
          <xm:sqref>Q2:Q1048576</xm:sqref>
        </x14:dataValidation>
        <x14:dataValidation type="list" allowBlank="1" showInputMessage="1" showErrorMessage="1" xr:uid="{77D7A105-29C7-445E-B4BF-2A4321995C31}">
          <x14:formula1>
            <xm:f>ValidacionDatos!$F$5:$F$350</xm:f>
          </x14:formula1>
          <xm:sqref>R2:R1048576</xm:sqref>
        </x14:dataValidation>
        <x14:dataValidation type="list" errorStyle="warning" allowBlank="1" showInputMessage="1" xr:uid="{481C4245-481E-4441-AD74-E9E68A9FD1CE}">
          <x14:formula1>
            <xm:f>ValidacionDatos!$H$5:$H$17</xm:f>
          </x14:formula1>
          <xm:sqref>T2:T1048576</xm:sqref>
        </x14:dataValidation>
        <x14:dataValidation type="list" allowBlank="1" showInputMessage="1" xr:uid="{5B07DE10-D78B-40B4-8AA0-8DD5515B5615}">
          <x14:formula1>
            <xm:f>ValidacionDatos!$I$5:$I$40</xm:f>
          </x14:formula1>
          <xm:sqref>U2:U1048576</xm:sqref>
        </x14:dataValidation>
        <x14:dataValidation type="list" allowBlank="1" showInputMessage="1" xr:uid="{1241CF25-4802-41C8-BC1C-B3CF222107B2}">
          <x14:formula1>
            <xm:f>ValidacionDatos!$G$5:$G$9</xm:f>
          </x14:formula1>
          <xm:sqref>C2:C1048576</xm:sqref>
        </x14:dataValidation>
        <x14:dataValidation type="list" allowBlank="1" showInputMessage="1" xr:uid="{704E4EC5-B85F-4FFD-9D68-98595B6A18F2}">
          <x14:formula1>
            <xm:f>ValidacionDatos!$J$5:$J$14</xm:f>
          </x14:formula1>
          <xm:sqref>V2:V1048576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487ED-BCAD-450C-9308-54B3ABE2D63E}">
  <sheetPr>
    <tabColor theme="9" tint="0.79998168889431442"/>
  </sheetPr>
  <dimension ref="A1:AU177"/>
  <sheetViews>
    <sheetView tabSelected="1" zoomScaleNormal="100" workbookViewId="0">
      <pane ySplit="2" topLeftCell="A3" activePane="bottomLeft" state="frozen"/>
      <selection pane="bottomLeft" activeCell="AO17" sqref="AO17"/>
    </sheetView>
  </sheetViews>
  <sheetFormatPr baseColWidth="10" defaultRowHeight="15"/>
  <cols>
    <col min="1" max="1" width="14.28515625" style="25" customWidth="1"/>
    <col min="2" max="2" width="48.7109375" style="25" customWidth="1"/>
    <col min="3" max="3" width="23.140625" style="25" customWidth="1"/>
    <col min="4" max="4" width="28" style="25" bestFit="1" customWidth="1"/>
    <col min="5" max="5" width="12.85546875" style="25" customWidth="1"/>
    <col min="6" max="6" width="12.140625" style="25" customWidth="1"/>
    <col min="7" max="7" width="13.42578125" style="25" customWidth="1"/>
    <col min="8" max="8" width="20.7109375" style="25" customWidth="1"/>
    <col min="9" max="9" width="23.85546875" style="25" customWidth="1"/>
    <col min="10" max="10" width="12.140625" style="25" customWidth="1"/>
    <col min="11" max="11" width="15.28515625" style="25" customWidth="1"/>
    <col min="12" max="12" width="18.7109375" style="25" customWidth="1"/>
    <col min="13" max="13" width="14.28515625" style="25" bestFit="1" customWidth="1"/>
    <col min="14" max="14" width="13.140625" style="25" customWidth="1"/>
    <col min="15" max="15" width="12.140625" style="25" customWidth="1"/>
    <col min="16" max="16" width="15" style="25" customWidth="1"/>
    <col min="17" max="18" width="12.140625" style="25" customWidth="1"/>
    <col min="19" max="19" width="13.42578125" style="25" customWidth="1"/>
    <col min="20" max="22" width="12.140625" style="25" customWidth="1"/>
    <col min="23" max="23" width="18.28515625" style="25" customWidth="1"/>
    <col min="24" max="24" width="19.42578125" style="25" customWidth="1"/>
    <col min="25" max="25" width="12.140625" style="25" customWidth="1"/>
    <col min="26" max="26" width="19.7109375" style="25" customWidth="1"/>
    <col min="27" max="28" width="15.5703125" style="25" customWidth="1"/>
    <col min="29" max="29" width="21" style="25" customWidth="1"/>
    <col min="30" max="30" width="12.140625" style="25"/>
    <col min="31" max="31" width="23.7109375" style="25" customWidth="1"/>
    <col min="32" max="34" width="12.28515625" style="25" customWidth="1"/>
    <col min="35" max="35" width="16.7109375" style="25" customWidth="1"/>
    <col min="36" max="36" width="12.140625" style="25"/>
    <col min="37" max="37" width="14" style="25" customWidth="1"/>
    <col min="38" max="38" width="14.28515625" style="25" customWidth="1"/>
    <col min="39" max="39" width="23.5703125" style="25" customWidth="1"/>
    <col min="40" max="40" width="15.42578125" style="25" customWidth="1"/>
    <col min="41" max="42" width="16.85546875" style="25" customWidth="1"/>
    <col min="43" max="43" width="19.28515625" style="25" customWidth="1"/>
    <col min="44" max="45" width="20.85546875" style="25" bestFit="1" customWidth="1"/>
    <col min="46" max="46" width="18.42578125" style="25" customWidth="1"/>
    <col min="47" max="47" width="19.140625" style="25" customWidth="1"/>
  </cols>
  <sheetData>
    <row r="1" spans="1:47" ht="30">
      <c r="A1" s="55" t="s">
        <v>12</v>
      </c>
      <c r="B1" s="38"/>
      <c r="C1" s="52" t="s">
        <v>247</v>
      </c>
      <c r="D1" s="56"/>
      <c r="E1" s="57" t="s">
        <v>248</v>
      </c>
      <c r="F1" s="58"/>
      <c r="G1" s="58"/>
      <c r="H1" s="58"/>
      <c r="I1" s="58"/>
      <c r="J1" s="58"/>
      <c r="K1" s="58"/>
      <c r="L1" s="58"/>
      <c r="M1" s="58"/>
      <c r="N1" s="59"/>
      <c r="O1" s="60" t="s">
        <v>249</v>
      </c>
      <c r="P1" s="61"/>
      <c r="Q1" s="61"/>
      <c r="R1" s="61"/>
      <c r="S1" s="61"/>
      <c r="T1" s="61"/>
      <c r="U1" s="61"/>
      <c r="V1" s="61"/>
      <c r="W1" s="61"/>
      <c r="X1" s="61"/>
      <c r="Y1" s="61"/>
      <c r="Z1" s="62" t="s">
        <v>250</v>
      </c>
      <c r="AA1" s="63"/>
      <c r="AB1" s="63"/>
      <c r="AC1" s="58"/>
      <c r="AD1" s="58"/>
      <c r="AE1" s="58"/>
      <c r="AF1" s="64"/>
      <c r="AG1" s="64"/>
      <c r="AH1" s="64"/>
      <c r="AI1" s="58"/>
      <c r="AJ1" s="58"/>
      <c r="AK1" s="58"/>
      <c r="AL1" s="58"/>
      <c r="AM1" s="58"/>
      <c r="AN1" s="58"/>
      <c r="AO1" s="58"/>
      <c r="AP1" s="58"/>
      <c r="AQ1" s="59"/>
      <c r="AR1" s="62" t="s">
        <v>251</v>
      </c>
      <c r="AS1" s="58"/>
      <c r="AT1" s="59"/>
      <c r="AU1" s="38"/>
    </row>
    <row r="2" spans="1:47" ht="45">
      <c r="A2" s="21" t="s">
        <v>21</v>
      </c>
      <c r="B2" s="65" t="s">
        <v>252</v>
      </c>
      <c r="C2" s="66" t="s">
        <v>29</v>
      </c>
      <c r="D2" s="67" t="s">
        <v>129</v>
      </c>
      <c r="E2" s="68" t="s">
        <v>41</v>
      </c>
      <c r="F2" s="39" t="s">
        <v>42</v>
      </c>
      <c r="G2" s="39" t="s">
        <v>43</v>
      </c>
      <c r="H2" s="39" t="s">
        <v>44</v>
      </c>
      <c r="I2" s="39" t="s">
        <v>139</v>
      </c>
      <c r="J2" s="39" t="s">
        <v>46</v>
      </c>
      <c r="K2" s="39" t="s">
        <v>144</v>
      </c>
      <c r="L2" s="39" t="s">
        <v>147</v>
      </c>
      <c r="M2" s="39" t="s">
        <v>47</v>
      </c>
      <c r="N2" s="69" t="s">
        <v>152</v>
      </c>
      <c r="O2" s="70" t="s">
        <v>155</v>
      </c>
      <c r="P2" s="71" t="s">
        <v>158</v>
      </c>
      <c r="Q2" s="71" t="s">
        <v>161</v>
      </c>
      <c r="R2" s="71" t="s">
        <v>164</v>
      </c>
      <c r="S2" s="71" t="s">
        <v>167</v>
      </c>
      <c r="T2" s="71" t="s">
        <v>170</v>
      </c>
      <c r="U2" s="71" t="s">
        <v>173</v>
      </c>
      <c r="V2" s="71" t="s">
        <v>176</v>
      </c>
      <c r="W2" s="71" t="s">
        <v>179</v>
      </c>
      <c r="X2" s="71" t="s">
        <v>182</v>
      </c>
      <c r="Y2" s="71" t="s">
        <v>185</v>
      </c>
      <c r="Z2" s="70" t="s">
        <v>188</v>
      </c>
      <c r="AA2" s="71" t="s">
        <v>191</v>
      </c>
      <c r="AB2" s="71" t="s">
        <v>194</v>
      </c>
      <c r="AC2" s="71" t="s">
        <v>197</v>
      </c>
      <c r="AD2" s="71" t="s">
        <v>48</v>
      </c>
      <c r="AE2" s="71" t="s">
        <v>202</v>
      </c>
      <c r="AF2" s="71" t="s">
        <v>49</v>
      </c>
      <c r="AG2" s="71" t="s">
        <v>50</v>
      </c>
      <c r="AH2" s="71" t="s">
        <v>51</v>
      </c>
      <c r="AI2" s="71" t="s">
        <v>211</v>
      </c>
      <c r="AJ2" s="71" t="s">
        <v>214</v>
      </c>
      <c r="AK2" s="71" t="s">
        <v>217</v>
      </c>
      <c r="AL2" s="71" t="s">
        <v>220</v>
      </c>
      <c r="AM2" s="71" t="s">
        <v>223</v>
      </c>
      <c r="AN2" s="71" t="s">
        <v>226</v>
      </c>
      <c r="AO2" s="71" t="s">
        <v>229</v>
      </c>
      <c r="AP2" s="72" t="s">
        <v>909</v>
      </c>
      <c r="AQ2" s="73" t="s">
        <v>232</v>
      </c>
      <c r="AR2" s="70" t="s">
        <v>235</v>
      </c>
      <c r="AS2" s="71" t="s">
        <v>238</v>
      </c>
      <c r="AT2" s="73" t="s">
        <v>240</v>
      </c>
      <c r="AU2" s="74" t="s">
        <v>243</v>
      </c>
    </row>
    <row r="3" spans="1:47">
      <c r="A3" s="25">
        <v>202501</v>
      </c>
      <c r="B3" s="88" t="str">
        <f>IF(A3="","",IFERROR(VLOOKUP(A3,Campaña!A:K,2,0),"ID NO EXISTE"))</f>
        <v>Monitoreo Vegetación quebrada Camar enero 2024</v>
      </c>
      <c r="C3" s="25">
        <v>1</v>
      </c>
      <c r="D3" s="88" t="str">
        <f>IF(C3="","",IFERROR(CONCATENATE(VLOOKUP(C3,EstacionReplica!A:W,2,0)," - ",VLOOKUP(C3,EstacionReplica!A:W,3,0)," - ",VLOOKUP(C3,EstacionReplica!A:W,4,0)),"ID NO EXISTE"))</f>
        <v>P-002 - Área - 1</v>
      </c>
      <c r="E3" s="25">
        <v>2025</v>
      </c>
      <c r="F3" s="25">
        <v>1</v>
      </c>
      <c r="G3" s="25">
        <v>20</v>
      </c>
      <c r="H3" s="25">
        <v>0.37083333333333335</v>
      </c>
      <c r="I3" s="25" t="s">
        <v>921</v>
      </c>
      <c r="J3" s="25">
        <v>0.75</v>
      </c>
      <c r="K3" s="25" t="s">
        <v>911</v>
      </c>
      <c r="O3" s="25" t="s">
        <v>697</v>
      </c>
      <c r="P3" s="25" t="s">
        <v>915</v>
      </c>
      <c r="Q3" s="25" t="s">
        <v>1051</v>
      </c>
      <c r="S3" s="25" t="s">
        <v>1052</v>
      </c>
      <c r="T3" s="25" t="s">
        <v>1053</v>
      </c>
      <c r="V3" s="25" t="s">
        <v>1054</v>
      </c>
      <c r="X3" s="25" t="s">
        <v>1055</v>
      </c>
      <c r="Z3" s="25" t="s">
        <v>865</v>
      </c>
      <c r="AB3" s="25" t="s">
        <v>704</v>
      </c>
      <c r="AC3" s="25" t="s">
        <v>885</v>
      </c>
      <c r="AD3" s="25">
        <v>2.5</v>
      </c>
      <c r="AE3" s="25" t="s">
        <v>996</v>
      </c>
      <c r="AF3" s="25">
        <v>-23.40992</v>
      </c>
      <c r="AG3" s="25">
        <v>-68.004660000000001</v>
      </c>
      <c r="AI3" s="25" t="s">
        <v>687</v>
      </c>
      <c r="AM3" s="25" t="s">
        <v>787</v>
      </c>
      <c r="AN3" s="25" t="s">
        <v>1056</v>
      </c>
      <c r="AO3" s="25" t="s">
        <v>662</v>
      </c>
      <c r="AQ3" s="25" t="s">
        <v>1057</v>
      </c>
      <c r="AR3" s="25" t="s">
        <v>1058</v>
      </c>
    </row>
    <row r="4" spans="1:47">
      <c r="A4" s="25">
        <v>202501</v>
      </c>
      <c r="B4" s="88" t="str">
        <f>IF(A4="","",IFERROR(VLOOKUP(A4,Campaña!A:K,2,0),"ID NO EXISTE"))</f>
        <v>Monitoreo Vegetación quebrada Camar enero 2024</v>
      </c>
      <c r="C4" s="25">
        <v>2</v>
      </c>
      <c r="D4" s="88" t="str">
        <f>IF(C4="","",IFERROR(CONCATENATE(VLOOKUP(C4,EstacionReplica!A:W,2,0)," - ",VLOOKUP(C4,EstacionReplica!A:W,3,0)," - ",VLOOKUP(C4,EstacionReplica!A:W,4,0)),"ID NO EXISTE"))</f>
        <v>P-003 - Área - 1</v>
      </c>
      <c r="E4" s="25">
        <v>2025</v>
      </c>
      <c r="F4" s="25">
        <v>1</v>
      </c>
      <c r="G4" s="25">
        <v>20</v>
      </c>
      <c r="H4" s="25">
        <v>0.39305555555555555</v>
      </c>
      <c r="I4" s="25" t="s">
        <v>921</v>
      </c>
      <c r="J4" s="25">
        <v>990.89</v>
      </c>
      <c r="K4" s="25" t="s">
        <v>911</v>
      </c>
      <c r="O4" s="25" t="s">
        <v>697</v>
      </c>
      <c r="P4" s="25" t="s">
        <v>915</v>
      </c>
      <c r="Q4" s="25" t="s">
        <v>1051</v>
      </c>
      <c r="S4" s="25" t="s">
        <v>1059</v>
      </c>
      <c r="T4" s="25" t="s">
        <v>1060</v>
      </c>
      <c r="V4" s="25" t="s">
        <v>1061</v>
      </c>
      <c r="X4" s="25" t="s">
        <v>1235</v>
      </c>
      <c r="Z4" s="25" t="s">
        <v>865</v>
      </c>
      <c r="AB4" s="25" t="s">
        <v>704</v>
      </c>
      <c r="AC4" s="25" t="s">
        <v>885</v>
      </c>
      <c r="AD4" s="25">
        <v>2.5</v>
      </c>
      <c r="AE4" s="25" t="s">
        <v>996</v>
      </c>
      <c r="AF4" s="25">
        <v>-23.408660000000001</v>
      </c>
      <c r="AG4" s="25">
        <v>-68.005089999999996</v>
      </c>
      <c r="AI4" s="25" t="s">
        <v>1063</v>
      </c>
      <c r="AM4" s="25" t="s">
        <v>787</v>
      </c>
      <c r="AN4" s="25" t="s">
        <v>1064</v>
      </c>
      <c r="AO4" s="25" t="s">
        <v>662</v>
      </c>
      <c r="AQ4" s="25" t="s">
        <v>1057</v>
      </c>
      <c r="AR4" s="25" t="s">
        <v>1058</v>
      </c>
    </row>
    <row r="5" spans="1:47">
      <c r="A5" s="25">
        <v>202501</v>
      </c>
      <c r="B5" s="88" t="str">
        <f>IF(A5="","",IFERROR(VLOOKUP(A5,Campaña!A:K,2,0),"ID NO EXISTE"))</f>
        <v>Monitoreo Vegetación quebrada Camar enero 2024</v>
      </c>
      <c r="C5" s="25">
        <v>3</v>
      </c>
      <c r="D5" s="88" t="str">
        <f>IF(C5="","",IFERROR(CONCATENATE(VLOOKUP(C5,EstacionReplica!A:W,2,0)," - ",VLOOKUP(C5,EstacionReplica!A:W,3,0)," - ",VLOOKUP(C5,EstacionReplica!A:W,4,0)),"ID NO EXISTE"))</f>
        <v>P-005 - Área - 1</v>
      </c>
      <c r="E5" s="25">
        <v>2025</v>
      </c>
      <c r="F5" s="25">
        <v>1</v>
      </c>
      <c r="G5" s="25">
        <v>20</v>
      </c>
      <c r="H5" s="25">
        <v>0.42083333333333334</v>
      </c>
      <c r="I5" s="25" t="s">
        <v>921</v>
      </c>
      <c r="J5" s="25">
        <v>19.21</v>
      </c>
      <c r="K5" s="25" t="s">
        <v>911</v>
      </c>
      <c r="O5" s="25" t="s">
        <v>697</v>
      </c>
      <c r="P5" s="25" t="s">
        <v>1065</v>
      </c>
      <c r="Q5" s="25" t="s">
        <v>1066</v>
      </c>
      <c r="S5" s="25" t="s">
        <v>1067</v>
      </c>
      <c r="T5" s="25" t="s">
        <v>1068</v>
      </c>
      <c r="V5" s="25" t="s">
        <v>1069</v>
      </c>
      <c r="X5" s="25" t="s">
        <v>1070</v>
      </c>
      <c r="Z5" s="25" t="s">
        <v>865</v>
      </c>
      <c r="AB5" s="25" t="s">
        <v>704</v>
      </c>
      <c r="AC5" s="25" t="s">
        <v>885</v>
      </c>
      <c r="AD5" s="25">
        <v>7.5</v>
      </c>
      <c r="AE5" s="25" t="s">
        <v>996</v>
      </c>
      <c r="AF5" s="25">
        <v>-23.396889999999999</v>
      </c>
      <c r="AG5" s="25">
        <v>-68.021199999999993</v>
      </c>
      <c r="AI5" s="25" t="s">
        <v>1063</v>
      </c>
      <c r="AM5" s="25" t="s">
        <v>787</v>
      </c>
      <c r="AN5" s="25" t="s">
        <v>1071</v>
      </c>
      <c r="AO5" s="25" t="s">
        <v>662</v>
      </c>
      <c r="AQ5" s="25" t="s">
        <v>1057</v>
      </c>
      <c r="AR5" s="25" t="s">
        <v>1072</v>
      </c>
    </row>
    <row r="6" spans="1:47">
      <c r="A6" s="25">
        <v>202501</v>
      </c>
      <c r="B6" s="88" t="str">
        <f>IF(A6="","",IFERROR(VLOOKUP(A6,Campaña!A:K,2,0),"ID NO EXISTE"))</f>
        <v>Monitoreo Vegetación quebrada Camar enero 2024</v>
      </c>
      <c r="C6" s="25">
        <v>4</v>
      </c>
      <c r="D6" s="88" t="str">
        <f>IF(C6="","",IFERROR(CONCATENATE(VLOOKUP(C6,EstacionReplica!A:W,2,0)," - ",VLOOKUP(C6,EstacionReplica!A:W,3,0)," - ",VLOOKUP(C6,EstacionReplica!A:W,4,0)),"ID NO EXISTE"))</f>
        <v>P-006 - Área - 1</v>
      </c>
      <c r="E6" s="25">
        <v>2025</v>
      </c>
      <c r="F6" s="25">
        <v>1</v>
      </c>
      <c r="G6" s="25">
        <v>20</v>
      </c>
      <c r="H6" s="25">
        <v>0.44791666666666669</v>
      </c>
      <c r="I6" s="25" t="s">
        <v>921</v>
      </c>
      <c r="J6" s="25">
        <v>1.18</v>
      </c>
      <c r="K6" s="25" t="s">
        <v>911</v>
      </c>
      <c r="O6" s="25" t="s">
        <v>697</v>
      </c>
      <c r="P6" s="25" t="s">
        <v>915</v>
      </c>
      <c r="Q6" s="25" t="s">
        <v>1051</v>
      </c>
      <c r="S6" s="25" t="s">
        <v>1052</v>
      </c>
      <c r="T6" s="25" t="s">
        <v>1053</v>
      </c>
      <c r="V6" s="25" t="s">
        <v>1054</v>
      </c>
      <c r="X6" s="25" t="s">
        <v>1055</v>
      </c>
      <c r="Z6" s="25" t="s">
        <v>865</v>
      </c>
      <c r="AB6" s="25" t="s">
        <v>704</v>
      </c>
      <c r="AC6" s="25" t="s">
        <v>885</v>
      </c>
      <c r="AD6" s="25">
        <v>2.5</v>
      </c>
      <c r="AE6" s="25" t="s">
        <v>996</v>
      </c>
      <c r="AF6" s="25">
        <v>-23.422899999999998</v>
      </c>
      <c r="AG6" s="25">
        <v>-68.022970000000001</v>
      </c>
      <c r="AI6" s="25" t="s">
        <v>1063</v>
      </c>
      <c r="AM6" s="25" t="s">
        <v>787</v>
      </c>
      <c r="AN6" s="25" t="s">
        <v>1073</v>
      </c>
      <c r="AO6" s="25" t="s">
        <v>662</v>
      </c>
      <c r="AQ6" s="25" t="s">
        <v>1057</v>
      </c>
      <c r="AR6" s="25" t="s">
        <v>1058</v>
      </c>
    </row>
    <row r="7" spans="1:47">
      <c r="A7" s="25">
        <v>202501</v>
      </c>
      <c r="B7" s="88" t="str">
        <f>IF(A7="","",IFERROR(VLOOKUP(A7,Campaña!A:K,2,0),"ID NO EXISTE"))</f>
        <v>Monitoreo Vegetación quebrada Camar enero 2024</v>
      </c>
      <c r="C7" s="25">
        <v>5</v>
      </c>
      <c r="D7" s="88" t="str">
        <f>IF(C7="","",IFERROR(CONCATENATE(VLOOKUP(C7,EstacionReplica!A:W,2,0)," - ",VLOOKUP(C7,EstacionReplica!A:W,3,0)," - ",VLOOKUP(C7,EstacionReplica!A:W,4,0)),"ID NO EXISTE"))</f>
        <v>P-007 - Área - 1</v>
      </c>
      <c r="E7" s="25">
        <v>2025</v>
      </c>
      <c r="F7" s="25">
        <v>1</v>
      </c>
      <c r="G7" s="25">
        <v>20</v>
      </c>
      <c r="H7" s="25">
        <v>0.48541666666666666</v>
      </c>
      <c r="I7" s="25" t="s">
        <v>921</v>
      </c>
      <c r="J7" s="25">
        <v>1.28</v>
      </c>
      <c r="K7" s="25" t="s">
        <v>911</v>
      </c>
      <c r="O7" s="25" t="s">
        <v>697</v>
      </c>
      <c r="P7" s="25" t="s">
        <v>915</v>
      </c>
      <c r="Q7" s="25" t="s">
        <v>1051</v>
      </c>
      <c r="S7" s="25" t="s">
        <v>1052</v>
      </c>
      <c r="T7" s="25" t="s">
        <v>1053</v>
      </c>
      <c r="V7" s="25" t="s">
        <v>1054</v>
      </c>
      <c r="X7" s="25" t="s">
        <v>1055</v>
      </c>
      <c r="Z7" s="25" t="s">
        <v>865</v>
      </c>
      <c r="AB7" s="25" t="s">
        <v>704</v>
      </c>
      <c r="AC7" s="25" t="s">
        <v>885</v>
      </c>
      <c r="AD7" s="25">
        <v>17.5</v>
      </c>
      <c r="AE7" s="25" t="s">
        <v>996</v>
      </c>
      <c r="AF7" s="25">
        <v>-23.424199999999999</v>
      </c>
      <c r="AG7" s="25">
        <v>-68.032709999999994</v>
      </c>
      <c r="AI7" s="25" t="s">
        <v>687</v>
      </c>
      <c r="AM7" s="25" t="s">
        <v>787</v>
      </c>
      <c r="AN7" s="25" t="s">
        <v>1074</v>
      </c>
      <c r="AO7" s="25" t="s">
        <v>662</v>
      </c>
      <c r="AQ7" s="25" t="s">
        <v>1057</v>
      </c>
      <c r="AR7" s="25" t="s">
        <v>1058</v>
      </c>
    </row>
    <row r="8" spans="1:47">
      <c r="A8" s="25">
        <v>202501</v>
      </c>
      <c r="B8" s="88" t="str">
        <f>IF(A8="","",IFERROR(VLOOKUP(A8,Campaña!A:K,2,0),"ID NO EXISTE"))</f>
        <v>Monitoreo Vegetación quebrada Camar enero 2024</v>
      </c>
      <c r="C8" s="25">
        <v>6</v>
      </c>
      <c r="D8" s="88" t="str">
        <f>IF(C8="","",IFERROR(CONCATENATE(VLOOKUP(C8,EstacionReplica!A:W,2,0)," - ",VLOOKUP(C8,EstacionReplica!A:W,3,0)," - ",VLOOKUP(C8,EstacionReplica!A:W,4,0)),"ID NO EXISTE"))</f>
        <v>P-008 - Área - 1</v>
      </c>
      <c r="E8" s="25">
        <v>2025</v>
      </c>
      <c r="F8" s="25">
        <v>1</v>
      </c>
      <c r="G8" s="25">
        <v>20</v>
      </c>
      <c r="H8" s="25">
        <v>0.52777777777777779</v>
      </c>
      <c r="I8" s="25" t="s">
        <v>921</v>
      </c>
      <c r="J8" s="25">
        <v>0.84</v>
      </c>
      <c r="K8" s="25" t="s">
        <v>911</v>
      </c>
      <c r="O8" s="25" t="s">
        <v>697</v>
      </c>
      <c r="P8" s="25" t="s">
        <v>915</v>
      </c>
      <c r="Q8" s="25" t="s">
        <v>1051</v>
      </c>
      <c r="S8" s="25" t="s">
        <v>1075</v>
      </c>
      <c r="T8" s="25" t="s">
        <v>1076</v>
      </c>
      <c r="V8" s="25" t="s">
        <v>1077</v>
      </c>
      <c r="X8" s="25" t="s">
        <v>9</v>
      </c>
      <c r="Z8" s="25" t="s">
        <v>865</v>
      </c>
      <c r="AB8" s="25" t="s">
        <v>704</v>
      </c>
      <c r="AC8" s="25" t="s">
        <v>885</v>
      </c>
      <c r="AD8" s="25">
        <v>2.5</v>
      </c>
      <c r="AE8" s="25" t="s">
        <v>996</v>
      </c>
      <c r="AF8" s="25">
        <v>-23.415600000000001</v>
      </c>
      <c r="AG8" s="25">
        <v>-68.039540000000002</v>
      </c>
      <c r="AI8" s="25" t="s">
        <v>1063</v>
      </c>
      <c r="AM8" s="25" t="s">
        <v>787</v>
      </c>
      <c r="AN8" s="25" t="s">
        <v>1073</v>
      </c>
      <c r="AO8" s="25" t="s">
        <v>662</v>
      </c>
      <c r="AQ8" s="25" t="s">
        <v>1057</v>
      </c>
      <c r="AR8" s="25" t="s">
        <v>1058</v>
      </c>
    </row>
    <row r="9" spans="1:47">
      <c r="A9" s="25">
        <v>202501</v>
      </c>
      <c r="B9" s="88" t="str">
        <f>IF(A9="","",IFERROR(VLOOKUP(A9,Campaña!A:K,2,0),"ID NO EXISTE"))</f>
        <v>Monitoreo Vegetación quebrada Camar enero 2024</v>
      </c>
      <c r="C9" s="25">
        <v>7</v>
      </c>
      <c r="D9" s="88" t="str">
        <f>IF(C9="","",IFERROR(CONCATENATE(VLOOKUP(C9,EstacionReplica!A:W,2,0)," - ",VLOOKUP(C9,EstacionReplica!A:W,3,0)," - ",VLOOKUP(C9,EstacionReplica!A:W,4,0)),"ID NO EXISTE"))</f>
        <v>P-011 - Área - 1</v>
      </c>
      <c r="E9" s="25">
        <v>2025</v>
      </c>
      <c r="F9" s="25">
        <v>1</v>
      </c>
      <c r="G9" s="25">
        <v>20</v>
      </c>
      <c r="H9" s="25">
        <v>0.55694444444444446</v>
      </c>
      <c r="I9" s="25" t="s">
        <v>921</v>
      </c>
      <c r="J9" s="25">
        <v>0.67</v>
      </c>
      <c r="K9" s="25" t="s">
        <v>911</v>
      </c>
      <c r="O9" s="25" t="s">
        <v>9</v>
      </c>
      <c r="P9" s="25" t="s">
        <v>9</v>
      </c>
      <c r="Q9" s="25" t="s">
        <v>9</v>
      </c>
      <c r="R9" s="25" t="s">
        <v>9</v>
      </c>
      <c r="S9" s="25" t="s">
        <v>9</v>
      </c>
      <c r="T9" s="25" t="s">
        <v>9</v>
      </c>
      <c r="U9" s="25" t="s">
        <v>9</v>
      </c>
      <c r="V9" s="25" t="s">
        <v>9</v>
      </c>
      <c r="X9" s="25" t="s">
        <v>9</v>
      </c>
      <c r="Z9" s="25" t="s">
        <v>865</v>
      </c>
      <c r="AB9" s="25" t="s">
        <v>704</v>
      </c>
      <c r="AC9" s="25" t="s">
        <v>885</v>
      </c>
      <c r="AD9" s="25">
        <v>2.5</v>
      </c>
      <c r="AE9" s="25" t="s">
        <v>996</v>
      </c>
      <c r="AF9" s="25">
        <v>-23.423549999999999</v>
      </c>
      <c r="AG9" s="25">
        <v>-68.026939999999996</v>
      </c>
      <c r="AI9" s="25" t="s">
        <v>687</v>
      </c>
      <c r="AM9" s="25" t="s">
        <v>787</v>
      </c>
      <c r="AN9" s="25" t="s">
        <v>1056</v>
      </c>
      <c r="AO9" s="25" t="s">
        <v>662</v>
      </c>
      <c r="AQ9" s="25" t="s">
        <v>1057</v>
      </c>
      <c r="AR9" s="25" t="s">
        <v>1058</v>
      </c>
    </row>
    <row r="10" spans="1:47">
      <c r="A10" s="25">
        <v>202501</v>
      </c>
      <c r="B10" s="88" t="str">
        <f>IF(A10="","",IFERROR(VLOOKUP(A10,Campaña!A:K,2,0),"ID NO EXISTE"))</f>
        <v>Monitoreo Vegetación quebrada Camar enero 2024</v>
      </c>
      <c r="C10" s="25">
        <v>8</v>
      </c>
      <c r="D10" s="88" t="str">
        <f>IF(C10="","",IFERROR(CONCATENATE(VLOOKUP(C10,EstacionReplica!A:W,2,0)," - ",VLOOKUP(C10,EstacionReplica!A:W,3,0)," - ",VLOOKUP(C10,EstacionReplica!A:W,4,0)),"ID NO EXISTE"))</f>
        <v>P-012 - Área - 1</v>
      </c>
      <c r="E10" s="25">
        <v>2025</v>
      </c>
      <c r="F10" s="25">
        <v>1</v>
      </c>
      <c r="G10" s="25">
        <v>21</v>
      </c>
      <c r="H10" s="25">
        <v>0.59930555555555554</v>
      </c>
      <c r="I10" s="25" t="s">
        <v>921</v>
      </c>
      <c r="J10" s="25">
        <v>1.29</v>
      </c>
      <c r="K10" s="25" t="s">
        <v>911</v>
      </c>
      <c r="O10" s="25" t="s">
        <v>697</v>
      </c>
      <c r="P10" s="25" t="s">
        <v>915</v>
      </c>
      <c r="Q10" s="25" t="s">
        <v>1051</v>
      </c>
      <c r="S10" s="25" t="s">
        <v>1078</v>
      </c>
      <c r="T10" s="25" t="s">
        <v>1079</v>
      </c>
      <c r="V10" s="25" t="s">
        <v>1080</v>
      </c>
      <c r="X10" s="25" t="s">
        <v>1122</v>
      </c>
      <c r="Z10" s="25" t="s">
        <v>865</v>
      </c>
      <c r="AB10" s="25" t="s">
        <v>704</v>
      </c>
      <c r="AC10" s="25" t="s">
        <v>885</v>
      </c>
      <c r="AD10" s="25">
        <v>37.5</v>
      </c>
      <c r="AE10" s="25" t="s">
        <v>996</v>
      </c>
      <c r="AF10" s="25">
        <v>-23.39396</v>
      </c>
      <c r="AG10" s="25">
        <v>-68.075530000000001</v>
      </c>
      <c r="AI10" s="25" t="s">
        <v>1081</v>
      </c>
      <c r="AM10" s="25" t="s">
        <v>787</v>
      </c>
      <c r="AN10" s="25" t="s">
        <v>1082</v>
      </c>
      <c r="AO10" s="25" t="s">
        <v>662</v>
      </c>
      <c r="AQ10" s="25" t="s">
        <v>1057</v>
      </c>
      <c r="AR10" s="25" t="s">
        <v>1072</v>
      </c>
    </row>
    <row r="11" spans="1:47">
      <c r="A11" s="25">
        <v>202501</v>
      </c>
      <c r="B11" s="88" t="str">
        <f>IF(A11="","",IFERROR(VLOOKUP(A11,Campaña!A:K,2,0),"ID NO EXISTE"))</f>
        <v>Monitoreo Vegetación quebrada Camar enero 2024</v>
      </c>
      <c r="C11" s="25">
        <v>9</v>
      </c>
      <c r="D11" s="88" t="str">
        <f>IF(C11="","",IFERROR(CONCATENATE(VLOOKUP(C11,EstacionReplica!A:W,2,0)," - ",VLOOKUP(C11,EstacionReplica!A:W,3,0)," - ",VLOOKUP(C11,EstacionReplica!A:W,4,0)),"ID NO EXISTE"))</f>
        <v>P-013 - Área - 1</v>
      </c>
      <c r="E11" s="25">
        <v>2025</v>
      </c>
      <c r="F11" s="25">
        <v>1</v>
      </c>
      <c r="G11" s="25">
        <v>21</v>
      </c>
      <c r="H11" s="25">
        <v>0.65902777777777777</v>
      </c>
      <c r="I11" s="25" t="s">
        <v>921</v>
      </c>
      <c r="J11" s="25">
        <v>5.62</v>
      </c>
      <c r="K11" s="25" t="s">
        <v>911</v>
      </c>
      <c r="O11" s="25" t="s">
        <v>697</v>
      </c>
      <c r="P11" s="25" t="s">
        <v>915</v>
      </c>
      <c r="Q11" s="25" t="s">
        <v>1051</v>
      </c>
      <c r="S11" s="25" t="s">
        <v>1078</v>
      </c>
      <c r="T11" s="25" t="s">
        <v>1079</v>
      </c>
      <c r="V11" s="25" t="s">
        <v>1080</v>
      </c>
      <c r="X11" s="25" t="s">
        <v>1122</v>
      </c>
      <c r="Z11" s="25" t="s">
        <v>865</v>
      </c>
      <c r="AB11" s="25" t="s">
        <v>704</v>
      </c>
      <c r="AC11" s="25" t="s">
        <v>885</v>
      </c>
      <c r="AD11" s="25">
        <v>17.5</v>
      </c>
      <c r="AE11" s="25" t="s">
        <v>996</v>
      </c>
      <c r="AF11" s="25">
        <v>-23.396249999999998</v>
      </c>
      <c r="AG11" s="25">
        <v>-68.073139999999995</v>
      </c>
      <c r="AI11" s="25" t="s">
        <v>1081</v>
      </c>
      <c r="AM11" s="25" t="s">
        <v>787</v>
      </c>
      <c r="AN11" s="25" t="s">
        <v>1083</v>
      </c>
      <c r="AO11" s="25" t="s">
        <v>662</v>
      </c>
      <c r="AQ11" s="25" t="s">
        <v>1057</v>
      </c>
      <c r="AR11" s="25" t="s">
        <v>1072</v>
      </c>
    </row>
    <row r="12" spans="1:47">
      <c r="A12" s="25">
        <v>202501</v>
      </c>
      <c r="B12" s="88" t="str">
        <f>IF(A12="","",IFERROR(VLOOKUP(A12,Campaña!A:K,2,0),"ID NO EXISTE"))</f>
        <v>Monitoreo Vegetación quebrada Camar enero 2024</v>
      </c>
      <c r="C12" s="25">
        <v>10</v>
      </c>
      <c r="D12" s="88" t="str">
        <f>IF(C12="","",IFERROR(CONCATENATE(VLOOKUP(C12,EstacionReplica!A:W,2,0)," - ",VLOOKUP(C12,EstacionReplica!A:W,3,0)," - ",VLOOKUP(C12,EstacionReplica!A:W,4,0)),"ID NO EXISTE"))</f>
        <v>P-016 - Área - 1</v>
      </c>
      <c r="E12" s="25">
        <v>2025</v>
      </c>
      <c r="F12" s="25">
        <v>1</v>
      </c>
      <c r="G12" s="25">
        <v>20</v>
      </c>
      <c r="H12" s="25">
        <v>0.39444444444444443</v>
      </c>
      <c r="I12" s="25" t="s">
        <v>921</v>
      </c>
      <c r="J12" s="25">
        <v>6.97</v>
      </c>
      <c r="K12" s="25" t="s">
        <v>911</v>
      </c>
      <c r="O12" s="25" t="s">
        <v>697</v>
      </c>
      <c r="P12" s="25" t="s">
        <v>915</v>
      </c>
      <c r="Q12" s="25" t="s">
        <v>1051</v>
      </c>
      <c r="S12" s="25" t="s">
        <v>1052</v>
      </c>
      <c r="T12" s="25" t="s">
        <v>1053</v>
      </c>
      <c r="V12" s="25" t="s">
        <v>1054</v>
      </c>
      <c r="X12" s="25" t="s">
        <v>1055</v>
      </c>
      <c r="Z12" s="25" t="s">
        <v>865</v>
      </c>
      <c r="AB12" s="25" t="s">
        <v>704</v>
      </c>
      <c r="AC12" s="25" t="s">
        <v>885</v>
      </c>
      <c r="AD12" s="25">
        <v>2.5</v>
      </c>
      <c r="AE12" s="25" t="s">
        <v>996</v>
      </c>
      <c r="AF12" s="25">
        <v>-23.39883</v>
      </c>
      <c r="AG12" s="25">
        <v>-68.052180000000007</v>
      </c>
      <c r="AI12" s="25" t="s">
        <v>1063</v>
      </c>
      <c r="AM12" s="25" t="s">
        <v>787</v>
      </c>
      <c r="AN12" s="25" t="s">
        <v>1084</v>
      </c>
      <c r="AO12" s="25" t="s">
        <v>662</v>
      </c>
      <c r="AQ12" s="25" t="s">
        <v>1057</v>
      </c>
      <c r="AR12" s="25" t="s">
        <v>1072</v>
      </c>
    </row>
    <row r="13" spans="1:47">
      <c r="A13" s="25">
        <v>202501</v>
      </c>
      <c r="B13" s="88" t="str">
        <f>IF(A13="","",IFERROR(VLOOKUP(A13,Campaña!A:K,2,0),"ID NO EXISTE"))</f>
        <v>Monitoreo Vegetación quebrada Camar enero 2024</v>
      </c>
      <c r="C13" s="25">
        <v>10</v>
      </c>
      <c r="D13" s="88" t="str">
        <f>IF(C13="","",IFERROR(CONCATENATE(VLOOKUP(C13,EstacionReplica!A:W,2,0)," - ",VLOOKUP(C13,EstacionReplica!A:W,3,0)," - ",VLOOKUP(C13,EstacionReplica!A:W,4,0)),"ID NO EXISTE"))</f>
        <v>P-016 - Área - 1</v>
      </c>
      <c r="E13" s="25">
        <v>2025</v>
      </c>
      <c r="F13" s="25">
        <v>1</v>
      </c>
      <c r="G13" s="25">
        <v>20</v>
      </c>
      <c r="H13" s="25">
        <v>0.39444444444444443</v>
      </c>
      <c r="I13" s="25" t="s">
        <v>921</v>
      </c>
      <c r="J13" s="25">
        <v>6.97</v>
      </c>
      <c r="K13" s="25" t="s">
        <v>911</v>
      </c>
      <c r="O13" s="25" t="s">
        <v>697</v>
      </c>
      <c r="P13" s="25" t="s">
        <v>915</v>
      </c>
      <c r="Q13" s="25" t="s">
        <v>1051</v>
      </c>
      <c r="S13" s="25" t="s">
        <v>1085</v>
      </c>
      <c r="T13" s="25" t="s">
        <v>1086</v>
      </c>
      <c r="V13" s="25" t="s">
        <v>1087</v>
      </c>
      <c r="X13" s="25" t="s">
        <v>1088</v>
      </c>
      <c r="Z13" s="25" t="s">
        <v>865</v>
      </c>
      <c r="AB13" s="25" t="s">
        <v>704</v>
      </c>
      <c r="AC13" s="25" t="s">
        <v>885</v>
      </c>
      <c r="AD13" s="25">
        <v>2.5</v>
      </c>
      <c r="AE13" s="25" t="s">
        <v>996</v>
      </c>
      <c r="AF13" s="25">
        <v>-23.39883</v>
      </c>
      <c r="AG13" s="25">
        <v>-68.052180000000007</v>
      </c>
      <c r="AI13" s="25" t="s">
        <v>1063</v>
      </c>
      <c r="AM13" s="25" t="s">
        <v>787</v>
      </c>
      <c r="AN13" s="25" t="s">
        <v>1084</v>
      </c>
      <c r="AO13" s="25" t="s">
        <v>662</v>
      </c>
      <c r="AQ13" s="25" t="s">
        <v>1057</v>
      </c>
      <c r="AR13" s="25" t="s">
        <v>1072</v>
      </c>
    </row>
    <row r="14" spans="1:47">
      <c r="A14" s="25">
        <v>202501</v>
      </c>
      <c r="B14" s="88" t="str">
        <f>IF(A14="","",IFERROR(VLOOKUP(A14,Campaña!A:K,2,0),"ID NO EXISTE"))</f>
        <v>Monitoreo Vegetación quebrada Camar enero 2024</v>
      </c>
      <c r="C14" s="25">
        <v>11</v>
      </c>
      <c r="D14" s="88" t="str">
        <f>IF(C14="","",IFERROR(CONCATENATE(VLOOKUP(C14,EstacionReplica!A:W,2,0)," - ",VLOOKUP(C14,EstacionReplica!A:W,3,0)," - ",VLOOKUP(C14,EstacionReplica!A:W,4,0)),"ID NO EXISTE"))</f>
        <v>P-019 - Área - 1</v>
      </c>
      <c r="E14" s="25">
        <v>2025</v>
      </c>
      <c r="F14" s="25">
        <v>1</v>
      </c>
      <c r="G14" s="25">
        <v>20</v>
      </c>
      <c r="H14" s="25">
        <v>0.41111111111111109</v>
      </c>
      <c r="I14" s="25" t="s">
        <v>921</v>
      </c>
      <c r="J14" s="25">
        <v>1.24</v>
      </c>
      <c r="K14" s="25" t="s">
        <v>911</v>
      </c>
      <c r="O14" s="25" t="s">
        <v>697</v>
      </c>
      <c r="P14" s="25" t="s">
        <v>915</v>
      </c>
      <c r="Q14" s="25" t="s">
        <v>1051</v>
      </c>
      <c r="S14" s="25" t="s">
        <v>1052</v>
      </c>
      <c r="T14" s="25" t="s">
        <v>1053</v>
      </c>
      <c r="V14" s="25" t="s">
        <v>1054</v>
      </c>
      <c r="X14" s="25" t="s">
        <v>1055</v>
      </c>
      <c r="Z14" s="25" t="s">
        <v>865</v>
      </c>
      <c r="AB14" s="25" t="s">
        <v>704</v>
      </c>
      <c r="AC14" s="25" t="s">
        <v>885</v>
      </c>
      <c r="AD14" s="25">
        <v>7.5</v>
      </c>
      <c r="AE14" s="25" t="s">
        <v>996</v>
      </c>
      <c r="AF14" s="25">
        <v>-23.399190000000001</v>
      </c>
      <c r="AG14" s="25">
        <v>-68.046890000000005</v>
      </c>
      <c r="AI14" s="25" t="s">
        <v>1063</v>
      </c>
      <c r="AM14" s="25" t="s">
        <v>782</v>
      </c>
      <c r="AN14" s="25" t="s">
        <v>1089</v>
      </c>
      <c r="AO14" s="25" t="s">
        <v>662</v>
      </c>
      <c r="AQ14" s="25" t="s">
        <v>1057</v>
      </c>
      <c r="AR14" s="25" t="s">
        <v>1072</v>
      </c>
    </row>
    <row r="15" spans="1:47">
      <c r="A15" s="25">
        <v>202501</v>
      </c>
      <c r="B15" s="88" t="str">
        <f>IF(A15="","",IFERROR(VLOOKUP(A15,Campaña!A:K,2,0),"ID NO EXISTE"))</f>
        <v>Monitoreo Vegetación quebrada Camar enero 2024</v>
      </c>
      <c r="C15" s="25">
        <v>12</v>
      </c>
      <c r="D15" s="88" t="str">
        <f>IF(C15="","",IFERROR(CONCATENATE(VLOOKUP(C15,EstacionReplica!A:W,2,0)," - ",VLOOKUP(C15,EstacionReplica!A:W,3,0)," - ",VLOOKUP(C15,EstacionReplica!A:W,4,0)),"ID NO EXISTE"))</f>
        <v>P-021 - Área - 1</v>
      </c>
      <c r="E15" s="25">
        <v>2025</v>
      </c>
      <c r="F15" s="25">
        <v>1</v>
      </c>
      <c r="G15" s="25">
        <v>20</v>
      </c>
      <c r="H15" s="25">
        <v>0.43125000000000002</v>
      </c>
      <c r="I15" s="25" t="s">
        <v>921</v>
      </c>
      <c r="J15" s="25">
        <v>2.84</v>
      </c>
      <c r="K15" s="25" t="s">
        <v>911</v>
      </c>
      <c r="O15" s="25" t="s">
        <v>697</v>
      </c>
      <c r="P15" s="25" t="s">
        <v>915</v>
      </c>
      <c r="Q15" s="25" t="s">
        <v>1051</v>
      </c>
      <c r="S15" s="25" t="s">
        <v>1052</v>
      </c>
      <c r="T15" s="25" t="s">
        <v>1053</v>
      </c>
      <c r="V15" s="25" t="s">
        <v>1054</v>
      </c>
      <c r="X15" s="25" t="s">
        <v>1055</v>
      </c>
      <c r="Z15" s="25" t="s">
        <v>865</v>
      </c>
      <c r="AB15" s="25" t="s">
        <v>704</v>
      </c>
      <c r="AC15" s="25" t="s">
        <v>885</v>
      </c>
      <c r="AD15" s="25">
        <v>7.5</v>
      </c>
      <c r="AE15" s="25" t="s">
        <v>996</v>
      </c>
      <c r="AF15" s="25">
        <v>-23.397629999999999</v>
      </c>
      <c r="AG15" s="25">
        <v>-68.044849999999997</v>
      </c>
      <c r="AI15" s="25" t="s">
        <v>1063</v>
      </c>
      <c r="AM15" s="25" t="s">
        <v>787</v>
      </c>
      <c r="AN15" s="25" t="s">
        <v>1090</v>
      </c>
      <c r="AO15" s="25" t="s">
        <v>662</v>
      </c>
      <c r="AQ15" s="25" t="s">
        <v>1057</v>
      </c>
      <c r="AR15" s="25" t="s">
        <v>1072</v>
      </c>
    </row>
    <row r="16" spans="1:47">
      <c r="A16" s="25">
        <v>202501</v>
      </c>
      <c r="B16" s="88" t="str">
        <f>IF(A16="","",IFERROR(VLOOKUP(A16,Campaña!A:K,2,0),"ID NO EXISTE"))</f>
        <v>Monitoreo Vegetación quebrada Camar enero 2024</v>
      </c>
      <c r="C16" s="25">
        <v>13</v>
      </c>
      <c r="D16" s="88" t="str">
        <f>IF(C16="","",IFERROR(CONCATENATE(VLOOKUP(C16,EstacionReplica!A:W,2,0)," - ",VLOOKUP(C16,EstacionReplica!A:W,3,0)," - ",VLOOKUP(C16,EstacionReplica!A:W,4,0)),"ID NO EXISTE"))</f>
        <v>P-022 - Área - 1</v>
      </c>
      <c r="E16" s="25">
        <v>2025</v>
      </c>
      <c r="F16" s="25">
        <v>1</v>
      </c>
      <c r="G16" s="25">
        <v>20</v>
      </c>
      <c r="H16" s="25">
        <v>0.45208333333333334</v>
      </c>
      <c r="I16" s="25" t="s">
        <v>921</v>
      </c>
      <c r="J16" s="25">
        <v>2.78</v>
      </c>
      <c r="K16" s="25" t="s">
        <v>911</v>
      </c>
      <c r="O16" s="25" t="s">
        <v>697</v>
      </c>
      <c r="P16" s="25" t="s">
        <v>915</v>
      </c>
      <c r="Q16" s="25" t="s">
        <v>1051</v>
      </c>
      <c r="S16" s="25" t="s">
        <v>1052</v>
      </c>
      <c r="T16" s="25" t="s">
        <v>1053</v>
      </c>
      <c r="V16" s="25" t="s">
        <v>1054</v>
      </c>
      <c r="X16" s="25" t="s">
        <v>1055</v>
      </c>
      <c r="Z16" s="25" t="s">
        <v>865</v>
      </c>
      <c r="AB16" s="25" t="s">
        <v>704</v>
      </c>
      <c r="AC16" s="25" t="s">
        <v>885</v>
      </c>
      <c r="AD16" s="25">
        <v>2.5</v>
      </c>
      <c r="AE16" s="25" t="s">
        <v>996</v>
      </c>
      <c r="AF16" s="25">
        <v>-23.416329999999999</v>
      </c>
      <c r="AG16" s="25">
        <v>-68.042460000000005</v>
      </c>
      <c r="AI16" s="25" t="s">
        <v>687</v>
      </c>
      <c r="AM16" s="25" t="s">
        <v>787</v>
      </c>
      <c r="AN16" s="25" t="s">
        <v>1056</v>
      </c>
      <c r="AO16" s="25" t="s">
        <v>662</v>
      </c>
      <c r="AQ16" s="25" t="s">
        <v>1057</v>
      </c>
      <c r="AR16" s="25" t="s">
        <v>1058</v>
      </c>
    </row>
    <row r="17" spans="1:44">
      <c r="A17" s="25">
        <v>202501</v>
      </c>
      <c r="B17" s="88" t="str">
        <f>IF(A17="","",IFERROR(VLOOKUP(A17,Campaña!A:K,2,0),"ID NO EXISTE"))</f>
        <v>Monitoreo Vegetación quebrada Camar enero 2024</v>
      </c>
      <c r="C17" s="25">
        <v>14</v>
      </c>
      <c r="D17" s="88" t="str">
        <f>IF(C17="","",IFERROR(CONCATENATE(VLOOKUP(C17,EstacionReplica!A:W,2,0)," - ",VLOOKUP(C17,EstacionReplica!A:W,3,0)," - ",VLOOKUP(C17,EstacionReplica!A:W,4,0)),"ID NO EXISTE"))</f>
        <v>P-023 - Área - 1</v>
      </c>
      <c r="E17" s="25">
        <v>2025</v>
      </c>
      <c r="F17" s="25">
        <v>1</v>
      </c>
      <c r="G17" s="25">
        <v>21</v>
      </c>
      <c r="H17" s="25">
        <v>0.47013888888888888</v>
      </c>
      <c r="I17" s="25" t="s">
        <v>921</v>
      </c>
      <c r="J17" s="25">
        <v>2.94</v>
      </c>
      <c r="K17" s="25" t="s">
        <v>911</v>
      </c>
      <c r="O17" s="25" t="s">
        <v>697</v>
      </c>
      <c r="P17" s="25" t="s">
        <v>915</v>
      </c>
      <c r="Q17" s="25" t="s">
        <v>1051</v>
      </c>
      <c r="S17" s="25" t="s">
        <v>1078</v>
      </c>
      <c r="T17" s="25" t="s">
        <v>1079</v>
      </c>
      <c r="V17" s="25" t="s">
        <v>1080</v>
      </c>
      <c r="X17" s="25" t="s">
        <v>1122</v>
      </c>
      <c r="Z17" s="25" t="s">
        <v>865</v>
      </c>
      <c r="AB17" s="25" t="s">
        <v>704</v>
      </c>
      <c r="AC17" s="25" t="s">
        <v>885</v>
      </c>
      <c r="AD17" s="25">
        <v>17.5</v>
      </c>
      <c r="AE17" s="25" t="s">
        <v>996</v>
      </c>
      <c r="AF17" s="25">
        <v>-23.393529999999998</v>
      </c>
      <c r="AG17" s="25">
        <v>-68.072270000000003</v>
      </c>
      <c r="AI17" s="25" t="s">
        <v>1081</v>
      </c>
      <c r="AM17" s="25" t="s">
        <v>787</v>
      </c>
      <c r="AN17" s="25" t="s">
        <v>1091</v>
      </c>
      <c r="AO17" s="25" t="s">
        <v>662</v>
      </c>
      <c r="AQ17" s="25" t="s">
        <v>1057</v>
      </c>
      <c r="AR17" s="25" t="s">
        <v>1072</v>
      </c>
    </row>
    <row r="18" spans="1:44">
      <c r="A18" s="25">
        <v>202501</v>
      </c>
      <c r="B18" s="88" t="str">
        <f>IF(A18="","",IFERROR(VLOOKUP(A18,Campaña!A:K,2,0),"ID NO EXISTE"))</f>
        <v>Monitoreo Vegetación quebrada Camar enero 2024</v>
      </c>
      <c r="C18" s="25">
        <v>15</v>
      </c>
      <c r="D18" s="88" t="str">
        <f>IF(C18="","",IFERROR(CONCATENATE(VLOOKUP(C18,EstacionReplica!A:W,2,0)," - ",VLOOKUP(C18,EstacionReplica!A:W,3,0)," - ",VLOOKUP(C18,EstacionReplica!A:W,4,0)),"ID NO EXISTE"))</f>
        <v>P-025 - Área - 1</v>
      </c>
      <c r="E18" s="25">
        <v>2025</v>
      </c>
      <c r="F18" s="25">
        <v>1</v>
      </c>
      <c r="G18" s="25">
        <v>21</v>
      </c>
      <c r="H18" s="25">
        <v>0.55138888888888893</v>
      </c>
      <c r="I18" s="25" t="s">
        <v>921</v>
      </c>
      <c r="J18" s="25">
        <v>4.63</v>
      </c>
      <c r="K18" s="25" t="s">
        <v>911</v>
      </c>
      <c r="O18" s="25" t="s">
        <v>697</v>
      </c>
      <c r="P18" s="25" t="s">
        <v>915</v>
      </c>
      <c r="Q18" s="25" t="s">
        <v>1051</v>
      </c>
      <c r="S18" s="25" t="s">
        <v>1078</v>
      </c>
      <c r="T18" s="25" t="s">
        <v>1079</v>
      </c>
      <c r="V18" s="25" t="s">
        <v>1080</v>
      </c>
      <c r="X18" s="25" t="s">
        <v>1122</v>
      </c>
      <c r="Z18" s="25" t="s">
        <v>865</v>
      </c>
      <c r="AB18" s="25" t="s">
        <v>704</v>
      </c>
      <c r="AC18" s="25" t="s">
        <v>885</v>
      </c>
      <c r="AD18" s="25">
        <v>17.5</v>
      </c>
      <c r="AE18" s="25" t="s">
        <v>996</v>
      </c>
      <c r="AF18" s="25">
        <v>-23.39622</v>
      </c>
      <c r="AG18" s="25">
        <v>-68.075869999999995</v>
      </c>
      <c r="AI18" s="25" t="s">
        <v>1081</v>
      </c>
      <c r="AM18" s="25" t="s">
        <v>787</v>
      </c>
      <c r="AN18" s="25" t="s">
        <v>1091</v>
      </c>
      <c r="AO18" s="25" t="s">
        <v>662</v>
      </c>
      <c r="AQ18" s="25" t="s">
        <v>1057</v>
      </c>
      <c r="AR18" s="25" t="s">
        <v>1072</v>
      </c>
    </row>
    <row r="19" spans="1:44">
      <c r="A19" s="25">
        <v>202501</v>
      </c>
      <c r="B19" s="88" t="str">
        <f>IF(A19="","",IFERROR(VLOOKUP(A19,Campaña!A:K,2,0),"ID NO EXISTE"))</f>
        <v>Monitoreo Vegetación quebrada Camar enero 2024</v>
      </c>
      <c r="C19" s="25">
        <v>16</v>
      </c>
      <c r="D19" s="88" t="str">
        <f>IF(C19="","",IFERROR(CONCATENATE(VLOOKUP(C19,EstacionReplica!A:W,2,0)," - ",VLOOKUP(C19,EstacionReplica!A:W,3,0)," - ",VLOOKUP(C19,EstacionReplica!A:W,4,0)),"ID NO EXISTE"))</f>
        <v>P-026 - Área - 1</v>
      </c>
      <c r="E19" s="25">
        <v>2025</v>
      </c>
      <c r="F19" s="25">
        <v>1</v>
      </c>
      <c r="G19" s="25">
        <v>21</v>
      </c>
      <c r="H19" s="25">
        <v>0.57013888888888886</v>
      </c>
      <c r="I19" s="25" t="s">
        <v>921</v>
      </c>
      <c r="J19" s="25">
        <v>0.56999999999999995</v>
      </c>
      <c r="K19" s="25" t="s">
        <v>911</v>
      </c>
      <c r="O19" s="25" t="s">
        <v>697</v>
      </c>
      <c r="P19" s="25" t="s">
        <v>915</v>
      </c>
      <c r="Q19" s="25" t="s">
        <v>1051</v>
      </c>
      <c r="S19" s="25" t="s">
        <v>1059</v>
      </c>
      <c r="T19" s="25" t="s">
        <v>1060</v>
      </c>
      <c r="V19" s="25" t="s">
        <v>1054</v>
      </c>
      <c r="X19" s="25" t="s">
        <v>1062</v>
      </c>
      <c r="Z19" s="25" t="s">
        <v>865</v>
      </c>
      <c r="AB19" s="25" t="s">
        <v>704</v>
      </c>
      <c r="AC19" s="25" t="s">
        <v>885</v>
      </c>
      <c r="AD19" s="25">
        <v>17.5</v>
      </c>
      <c r="AE19" s="25" t="s">
        <v>996</v>
      </c>
      <c r="AF19" s="25">
        <v>-23.395230000000002</v>
      </c>
      <c r="AG19" s="25">
        <v>-68.072029999999998</v>
      </c>
      <c r="AI19" s="25" t="s">
        <v>1063</v>
      </c>
      <c r="AM19" s="25" t="s">
        <v>782</v>
      </c>
      <c r="AN19" s="25" t="s">
        <v>1091</v>
      </c>
      <c r="AO19" s="25" t="s">
        <v>662</v>
      </c>
      <c r="AQ19" s="25" t="s">
        <v>1057</v>
      </c>
      <c r="AR19" s="25" t="s">
        <v>1072</v>
      </c>
    </row>
    <row r="20" spans="1:44">
      <c r="A20" s="25">
        <v>202501</v>
      </c>
      <c r="B20" s="88" t="str">
        <f>IF(A20="","",IFERROR(VLOOKUP(A20,Campaña!A:K,2,0),"ID NO EXISTE"))</f>
        <v>Monitoreo Vegetación quebrada Camar enero 2024</v>
      </c>
      <c r="C20" s="25">
        <v>17</v>
      </c>
      <c r="D20" s="88" t="str">
        <f>IF(C20="","",IFERROR(CONCATENATE(VLOOKUP(C20,EstacionReplica!A:W,2,0)," - ",VLOOKUP(C20,EstacionReplica!A:W,3,0)," - ",VLOOKUP(C20,EstacionReplica!A:W,4,0)),"ID NO EXISTE"))</f>
        <v>P-027 - Área - 1</v>
      </c>
      <c r="E20" s="25">
        <v>2025</v>
      </c>
      <c r="F20" s="25">
        <v>1</v>
      </c>
      <c r="G20" s="25">
        <v>21</v>
      </c>
      <c r="H20" s="25">
        <v>0.39583333333333331</v>
      </c>
      <c r="I20" s="25" t="s">
        <v>921</v>
      </c>
      <c r="J20" s="25">
        <v>1.06</v>
      </c>
      <c r="K20" s="25" t="s">
        <v>911</v>
      </c>
      <c r="O20" s="25" t="s">
        <v>697</v>
      </c>
      <c r="P20" s="25" t="s">
        <v>915</v>
      </c>
      <c r="Q20" s="25" t="s">
        <v>1051</v>
      </c>
      <c r="S20" s="25" t="s">
        <v>1078</v>
      </c>
      <c r="T20" s="25" t="s">
        <v>1079</v>
      </c>
      <c r="V20" s="25" t="s">
        <v>1080</v>
      </c>
      <c r="X20" s="25" t="s">
        <v>1122</v>
      </c>
      <c r="Z20" s="25" t="s">
        <v>865</v>
      </c>
      <c r="AB20" s="25" t="s">
        <v>704</v>
      </c>
      <c r="AC20" s="25" t="s">
        <v>885</v>
      </c>
      <c r="AD20" s="25">
        <v>17.5</v>
      </c>
      <c r="AE20" s="25" t="s">
        <v>996</v>
      </c>
      <c r="AF20" s="25">
        <v>-23.396529999999998</v>
      </c>
      <c r="AG20" s="25">
        <v>-68.071910000000003</v>
      </c>
      <c r="AI20" s="25" t="s">
        <v>1081</v>
      </c>
      <c r="AM20" s="25" t="s">
        <v>787</v>
      </c>
      <c r="AN20" s="25" t="s">
        <v>1091</v>
      </c>
      <c r="AO20" s="25" t="s">
        <v>662</v>
      </c>
      <c r="AQ20" s="25" t="s">
        <v>1057</v>
      </c>
      <c r="AR20" s="25" t="s">
        <v>1072</v>
      </c>
    </row>
    <row r="21" spans="1:44">
      <c r="A21" s="25">
        <v>202501</v>
      </c>
      <c r="B21" s="88" t="str">
        <f>IF(A21="","",IFERROR(VLOOKUP(A21,Campaña!A:K,2,0),"ID NO EXISTE"))</f>
        <v>Monitoreo Vegetación quebrada Camar enero 2024</v>
      </c>
      <c r="C21" s="25">
        <v>18</v>
      </c>
      <c r="D21" s="88" t="str">
        <f>IF(C21="","",IFERROR(CONCATENATE(VLOOKUP(C21,EstacionReplica!A:W,2,0)," - ",VLOOKUP(C21,EstacionReplica!A:W,3,0)," - ",VLOOKUP(C21,EstacionReplica!A:W,4,0)),"ID NO EXISTE"))</f>
        <v>P-028 - Área - 1</v>
      </c>
      <c r="E21" s="25">
        <v>2025</v>
      </c>
      <c r="F21" s="25">
        <v>1</v>
      </c>
      <c r="G21" s="25">
        <v>21</v>
      </c>
      <c r="H21" s="25">
        <v>0.41805555555555557</v>
      </c>
      <c r="I21" s="25" t="s">
        <v>921</v>
      </c>
      <c r="J21" s="25">
        <v>1.62</v>
      </c>
      <c r="K21" s="25" t="s">
        <v>911</v>
      </c>
      <c r="O21" s="25" t="s">
        <v>697</v>
      </c>
      <c r="P21" s="25" t="s">
        <v>915</v>
      </c>
      <c r="Q21" s="25" t="s">
        <v>1051</v>
      </c>
      <c r="S21" s="25" t="s">
        <v>1078</v>
      </c>
      <c r="T21" s="25" t="s">
        <v>1079</v>
      </c>
      <c r="V21" s="25" t="s">
        <v>1080</v>
      </c>
      <c r="X21" s="25" t="s">
        <v>1122</v>
      </c>
      <c r="Z21" s="25" t="s">
        <v>865</v>
      </c>
      <c r="AB21" s="25" t="s">
        <v>704</v>
      </c>
      <c r="AC21" s="25" t="s">
        <v>885</v>
      </c>
      <c r="AD21" s="25">
        <v>17.5</v>
      </c>
      <c r="AE21" s="25" t="s">
        <v>996</v>
      </c>
      <c r="AF21" s="25">
        <v>-23.397269999999999</v>
      </c>
      <c r="AG21" s="25">
        <v>-68.071830000000006</v>
      </c>
      <c r="AI21" s="25" t="s">
        <v>1081</v>
      </c>
      <c r="AM21" s="25" t="s">
        <v>787</v>
      </c>
      <c r="AN21" s="25" t="s">
        <v>1091</v>
      </c>
      <c r="AO21" s="25" t="s">
        <v>662</v>
      </c>
      <c r="AQ21" s="25" t="s">
        <v>1057</v>
      </c>
      <c r="AR21" s="25" t="s">
        <v>1072</v>
      </c>
    </row>
    <row r="22" spans="1:44">
      <c r="A22" s="25">
        <v>202501</v>
      </c>
      <c r="B22" s="88" t="str">
        <f>IF(A22="","",IFERROR(VLOOKUP(A22,Campaña!A:K,2,0),"ID NO EXISTE"))</f>
        <v>Monitoreo Vegetación quebrada Camar enero 2024</v>
      </c>
      <c r="C22" s="25">
        <v>19</v>
      </c>
      <c r="D22" s="88" t="str">
        <f>IF(C22="","",IFERROR(CONCATENATE(VLOOKUP(C22,EstacionReplica!A:W,2,0)," - ",VLOOKUP(C22,EstacionReplica!A:W,3,0)," - ",VLOOKUP(C22,EstacionReplica!A:W,4,0)),"ID NO EXISTE"))</f>
        <v>P-029 - Área - 1</v>
      </c>
      <c r="E22" s="25">
        <v>2025</v>
      </c>
      <c r="F22" s="25">
        <v>1</v>
      </c>
      <c r="G22" s="25">
        <v>22</v>
      </c>
      <c r="H22" s="25">
        <v>0.44513888888888886</v>
      </c>
      <c r="I22" s="25" t="s">
        <v>921</v>
      </c>
      <c r="J22" s="25">
        <v>0.74</v>
      </c>
      <c r="K22" s="25" t="s">
        <v>911</v>
      </c>
      <c r="O22" s="25" t="s">
        <v>697</v>
      </c>
      <c r="P22" s="25" t="s">
        <v>915</v>
      </c>
      <c r="Q22" s="25" t="s">
        <v>1051</v>
      </c>
      <c r="S22" s="25" t="s">
        <v>1078</v>
      </c>
      <c r="T22" s="25" t="s">
        <v>1079</v>
      </c>
      <c r="V22" s="25" t="s">
        <v>1080</v>
      </c>
      <c r="X22" s="25" t="s">
        <v>1122</v>
      </c>
      <c r="Z22" s="25" t="s">
        <v>865</v>
      </c>
      <c r="AB22" s="25" t="s">
        <v>704</v>
      </c>
      <c r="AC22" s="25" t="s">
        <v>885</v>
      </c>
      <c r="AD22" s="25">
        <v>17.5</v>
      </c>
      <c r="AE22" s="25" t="s">
        <v>996</v>
      </c>
      <c r="AF22" s="25">
        <v>-23.398219999999998</v>
      </c>
      <c r="AG22" s="25">
        <v>-68.070440000000005</v>
      </c>
      <c r="AI22" s="25" t="s">
        <v>1081</v>
      </c>
      <c r="AM22" s="25" t="s">
        <v>787</v>
      </c>
      <c r="AN22" s="25" t="s">
        <v>1091</v>
      </c>
      <c r="AO22" s="25" t="s">
        <v>662</v>
      </c>
      <c r="AQ22" s="25" t="s">
        <v>1057</v>
      </c>
      <c r="AR22" s="25" t="s">
        <v>1072</v>
      </c>
    </row>
    <row r="23" spans="1:44">
      <c r="A23" s="25">
        <v>202501</v>
      </c>
      <c r="B23" s="88" t="str">
        <f>IF(A23="","",IFERROR(VLOOKUP(A23,Campaña!A:K,2,0),"ID NO EXISTE"))</f>
        <v>Monitoreo Vegetación quebrada Camar enero 2024</v>
      </c>
      <c r="C23" s="25">
        <v>20</v>
      </c>
      <c r="D23" s="88" t="str">
        <f>IF(C23="","",IFERROR(CONCATENATE(VLOOKUP(C23,EstacionReplica!A:W,2,0)," - ",VLOOKUP(C23,EstacionReplica!A:W,3,0)," - ",VLOOKUP(C23,EstacionReplica!A:W,4,0)),"ID NO EXISTE"))</f>
        <v>P-030 - Área - 1</v>
      </c>
      <c r="E23" s="25">
        <v>2025</v>
      </c>
      <c r="F23" s="25">
        <v>1</v>
      </c>
      <c r="G23" s="25">
        <v>22</v>
      </c>
      <c r="H23" s="25">
        <v>0.46736111111111112</v>
      </c>
      <c r="I23" s="25" t="s">
        <v>921</v>
      </c>
      <c r="J23" s="25">
        <v>1.38</v>
      </c>
      <c r="K23" s="25" t="s">
        <v>911</v>
      </c>
      <c r="O23" s="25" t="s">
        <v>697</v>
      </c>
      <c r="P23" s="25" t="s">
        <v>915</v>
      </c>
      <c r="Q23" s="25" t="s">
        <v>1051</v>
      </c>
      <c r="S23" s="25" t="s">
        <v>1078</v>
      </c>
      <c r="T23" s="25" t="s">
        <v>1079</v>
      </c>
      <c r="V23" s="25" t="s">
        <v>1080</v>
      </c>
      <c r="X23" s="25" t="s">
        <v>1122</v>
      </c>
      <c r="Z23" s="25" t="s">
        <v>865</v>
      </c>
      <c r="AB23" s="25" t="s">
        <v>704</v>
      </c>
      <c r="AC23" s="25" t="s">
        <v>885</v>
      </c>
      <c r="AD23" s="25">
        <v>7.5</v>
      </c>
      <c r="AE23" s="25" t="s">
        <v>996</v>
      </c>
      <c r="AF23" s="25">
        <v>-23.398150000000001</v>
      </c>
      <c r="AG23" s="25">
        <v>-68.072770000000006</v>
      </c>
      <c r="AI23" s="25" t="s">
        <v>1081</v>
      </c>
      <c r="AM23" s="25" t="s">
        <v>787</v>
      </c>
      <c r="AN23" s="25" t="s">
        <v>1092</v>
      </c>
      <c r="AO23" s="25" t="s">
        <v>662</v>
      </c>
      <c r="AQ23" s="25" t="s">
        <v>1057</v>
      </c>
      <c r="AR23" s="25" t="s">
        <v>1072</v>
      </c>
    </row>
    <row r="24" spans="1:44">
      <c r="A24" s="25">
        <v>202501</v>
      </c>
      <c r="B24" s="88" t="str">
        <f>IF(A24="","",IFERROR(VLOOKUP(A24,Campaña!A:K,2,0),"ID NO EXISTE"))</f>
        <v>Monitoreo Vegetación quebrada Camar enero 2024</v>
      </c>
      <c r="C24" s="25">
        <v>21</v>
      </c>
      <c r="D24" s="88" t="str">
        <f>IF(C24="","",IFERROR(CONCATENATE(VLOOKUP(C24,EstacionReplica!A:W,2,0)," - ",VLOOKUP(C24,EstacionReplica!A:W,3,0)," - ",VLOOKUP(C24,EstacionReplica!A:W,4,0)),"ID NO EXISTE"))</f>
        <v>P-031 - Área - 1</v>
      </c>
      <c r="E24" s="25">
        <v>2025</v>
      </c>
      <c r="F24" s="25">
        <v>1</v>
      </c>
      <c r="G24" s="25">
        <v>22</v>
      </c>
      <c r="H24" s="25">
        <v>0.4861111111111111</v>
      </c>
      <c r="I24" s="25" t="s">
        <v>921</v>
      </c>
      <c r="J24" s="25">
        <v>4.25</v>
      </c>
      <c r="K24" s="25" t="s">
        <v>911</v>
      </c>
      <c r="O24" s="25" t="s">
        <v>697</v>
      </c>
      <c r="P24" s="25" t="s">
        <v>915</v>
      </c>
      <c r="Q24" s="25" t="s">
        <v>1051</v>
      </c>
      <c r="S24" s="25" t="s">
        <v>1078</v>
      </c>
      <c r="T24" s="25" t="s">
        <v>1079</v>
      </c>
      <c r="V24" s="25" t="s">
        <v>1080</v>
      </c>
      <c r="X24" s="25" t="s">
        <v>1122</v>
      </c>
      <c r="Z24" s="25" t="s">
        <v>865</v>
      </c>
      <c r="AB24" s="25" t="s">
        <v>704</v>
      </c>
      <c r="AC24" s="25" t="s">
        <v>885</v>
      </c>
      <c r="AD24" s="25">
        <v>17.5</v>
      </c>
      <c r="AE24" s="25" t="s">
        <v>996</v>
      </c>
      <c r="AF24" s="25">
        <v>-23.401199999999999</v>
      </c>
      <c r="AG24" s="25">
        <v>-68.075360000000003</v>
      </c>
      <c r="AI24" s="25" t="s">
        <v>1081</v>
      </c>
      <c r="AM24" s="25" t="s">
        <v>787</v>
      </c>
      <c r="AN24" s="25" t="s">
        <v>1091</v>
      </c>
      <c r="AO24" s="25" t="s">
        <v>662</v>
      </c>
      <c r="AQ24" s="25" t="s">
        <v>1057</v>
      </c>
      <c r="AR24" s="25" t="s">
        <v>1072</v>
      </c>
    </row>
    <row r="25" spans="1:44">
      <c r="A25" s="25">
        <v>202501</v>
      </c>
      <c r="B25" s="88" t="str">
        <f>IF(A25="","",IFERROR(VLOOKUP(A25,Campaña!A:K,2,0),"ID NO EXISTE"))</f>
        <v>Monitoreo Vegetación quebrada Camar enero 2024</v>
      </c>
      <c r="C25" s="25">
        <v>22</v>
      </c>
      <c r="D25" s="88" t="str">
        <f>IF(C25="","",IFERROR(CONCATENATE(VLOOKUP(C25,EstacionReplica!A:W,2,0)," - ",VLOOKUP(C25,EstacionReplica!A:W,3,0)," - ",VLOOKUP(C25,EstacionReplica!A:W,4,0)),"ID NO EXISTE"))</f>
        <v>P-032 - Área - 1</v>
      </c>
      <c r="E25" s="25">
        <v>2025</v>
      </c>
      <c r="F25" s="25">
        <v>1</v>
      </c>
      <c r="G25" s="25">
        <v>22</v>
      </c>
      <c r="H25" s="25">
        <v>0.55277777777777781</v>
      </c>
      <c r="I25" s="25" t="s">
        <v>921</v>
      </c>
      <c r="J25" s="25">
        <v>2.74</v>
      </c>
      <c r="K25" s="25" t="s">
        <v>911</v>
      </c>
      <c r="O25" s="25" t="s">
        <v>697</v>
      </c>
      <c r="P25" s="25" t="s">
        <v>915</v>
      </c>
      <c r="Q25" s="25" t="s">
        <v>1051</v>
      </c>
      <c r="S25" s="25" t="s">
        <v>1078</v>
      </c>
      <c r="T25" s="25" t="s">
        <v>1079</v>
      </c>
      <c r="V25" s="25" t="s">
        <v>1080</v>
      </c>
      <c r="X25" s="25" t="s">
        <v>1122</v>
      </c>
      <c r="Z25" s="25" t="s">
        <v>865</v>
      </c>
      <c r="AB25" s="25" t="s">
        <v>704</v>
      </c>
      <c r="AC25" s="25" t="s">
        <v>885</v>
      </c>
      <c r="AD25" s="25">
        <v>17.5</v>
      </c>
      <c r="AE25" s="25" t="s">
        <v>996</v>
      </c>
      <c r="AF25" s="25">
        <v>-23.398890000000002</v>
      </c>
      <c r="AG25" s="25">
        <v>-68.075410000000005</v>
      </c>
      <c r="AI25" s="25" t="s">
        <v>1081</v>
      </c>
      <c r="AM25" s="25" t="s">
        <v>787</v>
      </c>
      <c r="AN25" s="25" t="s">
        <v>1083</v>
      </c>
      <c r="AO25" s="25" t="s">
        <v>662</v>
      </c>
      <c r="AQ25" s="25" t="s">
        <v>1057</v>
      </c>
      <c r="AR25" s="25" t="s">
        <v>1072</v>
      </c>
    </row>
    <row r="26" spans="1:44">
      <c r="A26" s="25">
        <v>202501</v>
      </c>
      <c r="B26" s="88" t="str">
        <f>IF(A26="","",IFERROR(VLOOKUP(A26,Campaña!A:K,2,0),"ID NO EXISTE"))</f>
        <v>Monitoreo Vegetación quebrada Camar enero 2024</v>
      </c>
      <c r="C26" s="25">
        <v>23</v>
      </c>
      <c r="D26" s="88" t="str">
        <f>IF(C26="","",IFERROR(CONCATENATE(VLOOKUP(C26,EstacionReplica!A:W,2,0)," - ",VLOOKUP(C26,EstacionReplica!A:W,3,0)," - ",VLOOKUP(C26,EstacionReplica!A:W,4,0)),"ID NO EXISTE"))</f>
        <v>P-035 - Área - 1</v>
      </c>
      <c r="E26" s="25">
        <v>2025</v>
      </c>
      <c r="F26" s="25">
        <v>1</v>
      </c>
      <c r="G26" s="25">
        <v>22</v>
      </c>
      <c r="H26" s="25">
        <v>0.57013888888888886</v>
      </c>
      <c r="I26" s="25" t="s">
        <v>921</v>
      </c>
      <c r="J26" s="25">
        <v>3.07</v>
      </c>
      <c r="K26" s="25" t="s">
        <v>911</v>
      </c>
      <c r="O26" s="25" t="s">
        <v>697</v>
      </c>
      <c r="P26" s="25" t="s">
        <v>915</v>
      </c>
      <c r="Q26" s="25" t="s">
        <v>1051</v>
      </c>
      <c r="S26" s="25" t="s">
        <v>1078</v>
      </c>
      <c r="T26" s="25" t="s">
        <v>1079</v>
      </c>
      <c r="V26" s="25" t="s">
        <v>1080</v>
      </c>
      <c r="X26" s="25" t="s">
        <v>1122</v>
      </c>
      <c r="Z26" s="25" t="s">
        <v>865</v>
      </c>
      <c r="AB26" s="25" t="s">
        <v>704</v>
      </c>
      <c r="AC26" s="25" t="s">
        <v>885</v>
      </c>
      <c r="AD26" s="25">
        <v>17.5</v>
      </c>
      <c r="AE26" s="25" t="s">
        <v>996</v>
      </c>
      <c r="AF26" s="25">
        <v>-23.406040000000001</v>
      </c>
      <c r="AG26" s="25">
        <v>-68.075710000000001</v>
      </c>
      <c r="AI26" s="25" t="s">
        <v>1081</v>
      </c>
      <c r="AM26" s="25" t="s">
        <v>787</v>
      </c>
      <c r="AN26" s="25" t="s">
        <v>1083</v>
      </c>
      <c r="AO26" s="25" t="s">
        <v>662</v>
      </c>
      <c r="AQ26" s="25" t="s">
        <v>1057</v>
      </c>
      <c r="AR26" s="25" t="s">
        <v>1072</v>
      </c>
    </row>
    <row r="27" spans="1:44">
      <c r="A27" s="25">
        <v>202501</v>
      </c>
      <c r="B27" s="88" t="str">
        <f>IF(A27="","",IFERROR(VLOOKUP(A27,Campaña!A:K,2,0),"ID NO EXISTE"))</f>
        <v>Monitoreo Vegetación quebrada Camar enero 2024</v>
      </c>
      <c r="C27" s="25">
        <v>24</v>
      </c>
      <c r="D27" s="88" t="str">
        <f>IF(C27="","",IFERROR(CONCATENATE(VLOOKUP(C27,EstacionReplica!A:W,2,0)," - ",VLOOKUP(C27,EstacionReplica!A:W,3,0)," - ",VLOOKUP(C27,EstacionReplica!A:W,4,0)),"ID NO EXISTE"))</f>
        <v>P-036 - Área - 1</v>
      </c>
      <c r="E27" s="25">
        <v>2025</v>
      </c>
      <c r="F27" s="25">
        <v>1</v>
      </c>
      <c r="G27" s="25">
        <v>22</v>
      </c>
      <c r="H27" s="25">
        <v>0.6020833333333333</v>
      </c>
      <c r="I27" s="25" t="s">
        <v>921</v>
      </c>
      <c r="J27" s="25">
        <v>1.93</v>
      </c>
      <c r="K27" s="25" t="s">
        <v>911</v>
      </c>
      <c r="O27" s="25" t="s">
        <v>697</v>
      </c>
      <c r="P27" s="25" t="s">
        <v>915</v>
      </c>
      <c r="Q27" s="25" t="s">
        <v>1051</v>
      </c>
      <c r="S27" s="25" t="s">
        <v>1078</v>
      </c>
      <c r="T27" s="25" t="s">
        <v>1079</v>
      </c>
      <c r="V27" s="25" t="s">
        <v>1080</v>
      </c>
      <c r="X27" s="25" t="s">
        <v>1122</v>
      </c>
      <c r="Z27" s="25" t="s">
        <v>865</v>
      </c>
      <c r="AB27" s="25" t="s">
        <v>704</v>
      </c>
      <c r="AC27" s="25" t="s">
        <v>885</v>
      </c>
      <c r="AD27" s="25">
        <v>37.5</v>
      </c>
      <c r="AE27" s="25" t="s">
        <v>996</v>
      </c>
      <c r="AF27" s="25">
        <v>-23.406639999999999</v>
      </c>
      <c r="AG27" s="25">
        <v>-68.075239999999994</v>
      </c>
      <c r="AI27" s="25" t="s">
        <v>1081</v>
      </c>
      <c r="AM27" s="25" t="s">
        <v>787</v>
      </c>
      <c r="AN27" s="25" t="s">
        <v>1093</v>
      </c>
      <c r="AO27" s="25" t="s">
        <v>662</v>
      </c>
      <c r="AQ27" s="25" t="s">
        <v>1057</v>
      </c>
      <c r="AR27" s="25" t="s">
        <v>1072</v>
      </c>
    </row>
    <row r="28" spans="1:44">
      <c r="A28" s="25">
        <v>202501</v>
      </c>
      <c r="B28" s="88" t="str">
        <f>IF(A28="","",IFERROR(VLOOKUP(A28,Campaña!A:K,2,0),"ID NO EXISTE"))</f>
        <v>Monitoreo Vegetación quebrada Camar enero 2024</v>
      </c>
      <c r="C28" s="25">
        <v>25</v>
      </c>
      <c r="D28" s="88" t="str">
        <f>IF(C28="","",IFERROR(CONCATENATE(VLOOKUP(C28,EstacionReplica!A:W,2,0)," - ",VLOOKUP(C28,EstacionReplica!A:W,3,0)," - ",VLOOKUP(C28,EstacionReplica!A:W,4,0)),"ID NO EXISTE"))</f>
        <v>P-037 - Área - 1</v>
      </c>
      <c r="E28" s="25">
        <v>2025</v>
      </c>
      <c r="F28" s="25">
        <v>1</v>
      </c>
      <c r="G28" s="25">
        <v>23</v>
      </c>
      <c r="H28" s="25">
        <v>0.39027777777777778</v>
      </c>
      <c r="I28" s="25" t="s">
        <v>921</v>
      </c>
      <c r="J28" s="25">
        <v>9.86</v>
      </c>
      <c r="K28" s="25" t="s">
        <v>911</v>
      </c>
      <c r="O28" s="25" t="s">
        <v>697</v>
      </c>
      <c r="P28" s="25" t="s">
        <v>915</v>
      </c>
      <c r="Q28" s="25" t="s">
        <v>1051</v>
      </c>
      <c r="S28" s="25" t="s">
        <v>1078</v>
      </c>
      <c r="T28" s="25" t="s">
        <v>1079</v>
      </c>
      <c r="V28" s="25" t="s">
        <v>1080</v>
      </c>
      <c r="X28" s="25" t="s">
        <v>1122</v>
      </c>
      <c r="Z28" s="25" t="s">
        <v>865</v>
      </c>
      <c r="AB28" s="25" t="s">
        <v>704</v>
      </c>
      <c r="AC28" s="25" t="s">
        <v>885</v>
      </c>
      <c r="AD28" s="25">
        <v>17.5</v>
      </c>
      <c r="AE28" s="25" t="s">
        <v>996</v>
      </c>
      <c r="AF28" s="25">
        <v>-23.415040000000001</v>
      </c>
      <c r="AG28" s="25">
        <v>-68.077089999999998</v>
      </c>
      <c r="AI28" s="25" t="s">
        <v>1094</v>
      </c>
      <c r="AM28" s="25" t="s">
        <v>787</v>
      </c>
      <c r="AN28" s="25" t="s">
        <v>1083</v>
      </c>
      <c r="AO28" s="25" t="s">
        <v>662</v>
      </c>
      <c r="AQ28" s="25" t="s">
        <v>1057</v>
      </c>
      <c r="AR28" s="25" t="s">
        <v>1072</v>
      </c>
    </row>
    <row r="29" spans="1:44">
      <c r="A29" s="25">
        <v>202501</v>
      </c>
      <c r="B29" s="88" t="str">
        <f>IF(A29="","",IFERROR(VLOOKUP(A29,Campaña!A:K,2,0),"ID NO EXISTE"))</f>
        <v>Monitoreo Vegetación quebrada Camar enero 2024</v>
      </c>
      <c r="C29" s="25">
        <v>26</v>
      </c>
      <c r="D29" s="88" t="str">
        <f>IF(C29="","",IFERROR(CONCATENATE(VLOOKUP(C29,EstacionReplica!A:W,2,0)," - ",VLOOKUP(C29,EstacionReplica!A:W,3,0)," - ",VLOOKUP(C29,EstacionReplica!A:W,4,0)),"ID NO EXISTE"))</f>
        <v>P-038 - Área - 1</v>
      </c>
      <c r="E29" s="25">
        <v>2025</v>
      </c>
      <c r="F29" s="25">
        <v>1</v>
      </c>
      <c r="G29" s="25">
        <v>23</v>
      </c>
      <c r="H29" s="25">
        <v>0.40625</v>
      </c>
      <c r="I29" s="25" t="s">
        <v>921</v>
      </c>
      <c r="J29" s="25">
        <v>13.7</v>
      </c>
      <c r="K29" s="25" t="s">
        <v>911</v>
      </c>
      <c r="O29" s="25" t="s">
        <v>697</v>
      </c>
      <c r="P29" s="25" t="s">
        <v>915</v>
      </c>
      <c r="Q29" s="25" t="s">
        <v>1051</v>
      </c>
      <c r="S29" s="25" t="s">
        <v>1078</v>
      </c>
      <c r="T29" s="25" t="s">
        <v>1079</v>
      </c>
      <c r="V29" s="25" t="s">
        <v>1080</v>
      </c>
      <c r="X29" s="25" t="s">
        <v>1122</v>
      </c>
      <c r="Z29" s="25" t="s">
        <v>865</v>
      </c>
      <c r="AB29" s="25" t="s">
        <v>704</v>
      </c>
      <c r="AC29" s="25" t="s">
        <v>885</v>
      </c>
      <c r="AD29" s="25">
        <v>17.5</v>
      </c>
      <c r="AE29" s="25" t="s">
        <v>996</v>
      </c>
      <c r="AF29" s="25">
        <v>-23.412510000000001</v>
      </c>
      <c r="AG29" s="25">
        <v>-68.073999999999998</v>
      </c>
      <c r="AI29" s="25" t="s">
        <v>1094</v>
      </c>
      <c r="AM29" s="25" t="s">
        <v>787</v>
      </c>
      <c r="AN29" s="25" t="s">
        <v>1083</v>
      </c>
      <c r="AO29" s="25" t="s">
        <v>662</v>
      </c>
      <c r="AQ29" s="25" t="s">
        <v>1057</v>
      </c>
      <c r="AR29" s="25" t="s">
        <v>1072</v>
      </c>
    </row>
    <row r="30" spans="1:44">
      <c r="A30" s="25">
        <v>202501</v>
      </c>
      <c r="B30" s="88" t="str">
        <f>IF(A30="","",IFERROR(VLOOKUP(A30,Campaña!A:K,2,0),"ID NO EXISTE"))</f>
        <v>Monitoreo Vegetación quebrada Camar enero 2024</v>
      </c>
      <c r="C30" s="25">
        <v>27</v>
      </c>
      <c r="D30" s="88" t="str">
        <f>IF(C30="","",IFERROR(CONCATENATE(VLOOKUP(C30,EstacionReplica!A:W,2,0)," - ",VLOOKUP(C30,EstacionReplica!A:W,3,0)," - ",VLOOKUP(C30,EstacionReplica!A:W,4,0)),"ID NO EXISTE"))</f>
        <v>P-039 - Área - 1</v>
      </c>
      <c r="E30" s="25">
        <v>2025</v>
      </c>
      <c r="F30" s="25">
        <v>1</v>
      </c>
      <c r="G30" s="25">
        <v>21</v>
      </c>
      <c r="H30" s="25">
        <v>0.44305555555555554</v>
      </c>
      <c r="I30" s="25" t="s">
        <v>921</v>
      </c>
      <c r="J30" s="25">
        <v>1.25</v>
      </c>
      <c r="K30" s="25" t="s">
        <v>911</v>
      </c>
      <c r="O30" s="25" t="s">
        <v>697</v>
      </c>
      <c r="P30" s="25" t="s">
        <v>915</v>
      </c>
      <c r="Q30" s="25" t="s">
        <v>1051</v>
      </c>
      <c r="S30" s="25" t="s">
        <v>1078</v>
      </c>
      <c r="T30" s="25" t="s">
        <v>1079</v>
      </c>
      <c r="V30" s="25" t="s">
        <v>1080</v>
      </c>
      <c r="X30" s="25" t="s">
        <v>1122</v>
      </c>
      <c r="Z30" s="25" t="s">
        <v>865</v>
      </c>
      <c r="AB30" s="25" t="s">
        <v>704</v>
      </c>
      <c r="AC30" s="25" t="s">
        <v>885</v>
      </c>
      <c r="AD30" s="25">
        <v>17.5</v>
      </c>
      <c r="AE30" s="25" t="s">
        <v>996</v>
      </c>
      <c r="AF30" s="25">
        <v>-23.39995</v>
      </c>
      <c r="AG30" s="25">
        <v>-68.072950000000006</v>
      </c>
      <c r="AI30" s="25" t="s">
        <v>1081</v>
      </c>
      <c r="AM30" s="25" t="s">
        <v>782</v>
      </c>
      <c r="AN30" s="25" t="s">
        <v>1091</v>
      </c>
      <c r="AO30" s="25" t="s">
        <v>662</v>
      </c>
      <c r="AQ30" s="25" t="s">
        <v>1057</v>
      </c>
      <c r="AR30" s="25" t="s">
        <v>1072</v>
      </c>
    </row>
    <row r="31" spans="1:44">
      <c r="A31" s="25">
        <v>202501</v>
      </c>
      <c r="B31" s="88" t="str">
        <f>IF(A31="","",IFERROR(VLOOKUP(A31,Campaña!A:K,2,0),"ID NO EXISTE"))</f>
        <v>Monitoreo Vegetación quebrada Camar enero 2024</v>
      </c>
      <c r="C31" s="25">
        <v>28</v>
      </c>
      <c r="D31" s="88" t="str">
        <f>IF(C31="","",IFERROR(CONCATENATE(VLOOKUP(C31,EstacionReplica!A:W,2,0)," - ",VLOOKUP(C31,EstacionReplica!A:W,3,0)," - ",VLOOKUP(C31,EstacionReplica!A:W,4,0)),"ID NO EXISTE"))</f>
        <v>P-041 - Área - 1</v>
      </c>
      <c r="E31" s="25">
        <v>2025</v>
      </c>
      <c r="F31" s="25">
        <v>1</v>
      </c>
      <c r="G31" s="25">
        <v>22</v>
      </c>
      <c r="H31" s="25">
        <v>0.48888888888888887</v>
      </c>
      <c r="I31" s="25" t="s">
        <v>921</v>
      </c>
      <c r="J31" s="25">
        <v>2</v>
      </c>
      <c r="K31" s="25" t="s">
        <v>911</v>
      </c>
      <c r="O31" s="25" t="s">
        <v>697</v>
      </c>
      <c r="P31" s="25" t="s">
        <v>915</v>
      </c>
      <c r="Q31" s="25" t="s">
        <v>1051</v>
      </c>
      <c r="S31" s="25" t="s">
        <v>1078</v>
      </c>
      <c r="T31" s="25" t="s">
        <v>1079</v>
      </c>
      <c r="V31" s="25" t="s">
        <v>1080</v>
      </c>
      <c r="X31" s="25" t="s">
        <v>1122</v>
      </c>
      <c r="Z31" s="25" t="s">
        <v>865</v>
      </c>
      <c r="AB31" s="25" t="s">
        <v>704</v>
      </c>
      <c r="AC31" s="25" t="s">
        <v>885</v>
      </c>
      <c r="AD31" s="25">
        <v>17.5</v>
      </c>
      <c r="AE31" s="25" t="s">
        <v>996</v>
      </c>
      <c r="AF31" s="25">
        <v>-23.404050000000002</v>
      </c>
      <c r="AG31" s="25">
        <v>-68.072500000000005</v>
      </c>
      <c r="AI31" s="25" t="s">
        <v>1081</v>
      </c>
      <c r="AM31" s="25" t="s">
        <v>787</v>
      </c>
      <c r="AN31" s="25" t="s">
        <v>1091</v>
      </c>
      <c r="AO31" s="25" t="s">
        <v>662</v>
      </c>
      <c r="AQ31" s="25" t="s">
        <v>1057</v>
      </c>
      <c r="AR31" s="25" t="s">
        <v>1072</v>
      </c>
    </row>
    <row r="32" spans="1:44">
      <c r="A32" s="25">
        <v>202501</v>
      </c>
      <c r="B32" s="88" t="str">
        <f>IF(A32="","",IFERROR(VLOOKUP(A32,Campaña!A:K,2,0),"ID NO EXISTE"))</f>
        <v>Monitoreo Vegetación quebrada Camar enero 2024</v>
      </c>
      <c r="C32" s="25">
        <v>28</v>
      </c>
      <c r="D32" s="88" t="str">
        <f>IF(C32="","",IFERROR(CONCATENATE(VLOOKUP(C32,EstacionReplica!A:W,2,0)," - ",VLOOKUP(C32,EstacionReplica!A:W,3,0)," - ",VLOOKUP(C32,EstacionReplica!A:W,4,0)),"ID NO EXISTE"))</f>
        <v>P-041 - Área - 1</v>
      </c>
      <c r="E32" s="25">
        <v>2025</v>
      </c>
      <c r="F32" s="25">
        <v>1</v>
      </c>
      <c r="G32" s="25">
        <v>22</v>
      </c>
      <c r="H32" s="25">
        <v>0.48888888888888887</v>
      </c>
      <c r="I32" s="25" t="s">
        <v>921</v>
      </c>
      <c r="J32" s="25">
        <v>2</v>
      </c>
      <c r="K32" s="25" t="s">
        <v>911</v>
      </c>
      <c r="O32" s="25" t="s">
        <v>697</v>
      </c>
      <c r="P32" s="25" t="s">
        <v>915</v>
      </c>
      <c r="Q32" s="25" t="s">
        <v>1051</v>
      </c>
      <c r="S32" s="25" t="s">
        <v>1085</v>
      </c>
      <c r="T32" s="25" t="s">
        <v>1086</v>
      </c>
      <c r="V32" s="25" t="s">
        <v>1087</v>
      </c>
      <c r="X32" s="25" t="s">
        <v>1088</v>
      </c>
      <c r="Z32" s="25" t="s">
        <v>865</v>
      </c>
      <c r="AB32" s="25" t="s">
        <v>704</v>
      </c>
      <c r="AC32" s="25" t="s">
        <v>885</v>
      </c>
      <c r="AD32" s="25">
        <v>17.5</v>
      </c>
      <c r="AE32" s="25" t="s">
        <v>996</v>
      </c>
      <c r="AF32" s="25">
        <v>-23.404050000000002</v>
      </c>
      <c r="AG32" s="25">
        <v>-68.072500000000005</v>
      </c>
      <c r="AI32" s="25" t="s">
        <v>1081</v>
      </c>
      <c r="AM32" s="25" t="s">
        <v>787</v>
      </c>
      <c r="AN32" s="25" t="s">
        <v>1091</v>
      </c>
      <c r="AO32" s="25" t="s">
        <v>662</v>
      </c>
      <c r="AQ32" s="25" t="s">
        <v>1057</v>
      </c>
      <c r="AR32" s="25" t="s">
        <v>1072</v>
      </c>
    </row>
    <row r="33" spans="1:44">
      <c r="A33" s="25">
        <v>202501</v>
      </c>
      <c r="B33" s="88" t="str">
        <f>IF(A33="","",IFERROR(VLOOKUP(A33,Campaña!A:K,2,0),"ID NO EXISTE"))</f>
        <v>Monitoreo Vegetación quebrada Camar enero 2024</v>
      </c>
      <c r="C33" s="25">
        <v>29</v>
      </c>
      <c r="D33" s="88" t="str">
        <f>IF(C33="","",IFERROR(CONCATENATE(VLOOKUP(C33,EstacionReplica!A:W,2,0)," - ",VLOOKUP(C33,EstacionReplica!A:W,3,0)," - ",VLOOKUP(C33,EstacionReplica!A:W,4,0)),"ID NO EXISTE"))</f>
        <v>P-043 - Área - 1</v>
      </c>
      <c r="E33" s="25">
        <v>2025</v>
      </c>
      <c r="F33" s="25">
        <v>1</v>
      </c>
      <c r="G33" s="25">
        <v>23</v>
      </c>
      <c r="H33" s="25">
        <v>0.46041666666666664</v>
      </c>
      <c r="I33" s="25" t="s">
        <v>921</v>
      </c>
      <c r="J33" s="25">
        <v>2.91</v>
      </c>
      <c r="K33" s="25" t="s">
        <v>911</v>
      </c>
      <c r="O33" s="25" t="s">
        <v>697</v>
      </c>
      <c r="P33" s="25" t="s">
        <v>915</v>
      </c>
      <c r="Q33" s="25" t="s">
        <v>1051</v>
      </c>
      <c r="S33" s="25" t="s">
        <v>1078</v>
      </c>
      <c r="T33" s="25" t="s">
        <v>1079</v>
      </c>
      <c r="V33" s="25" t="s">
        <v>1080</v>
      </c>
      <c r="X33" s="25" t="s">
        <v>1122</v>
      </c>
      <c r="Z33" s="25" t="s">
        <v>865</v>
      </c>
      <c r="AB33" s="25" t="s">
        <v>704</v>
      </c>
      <c r="AC33" s="25" t="s">
        <v>885</v>
      </c>
      <c r="AD33" s="25">
        <v>17.5</v>
      </c>
      <c r="AE33" s="25" t="s">
        <v>996</v>
      </c>
      <c r="AF33" s="25">
        <v>-23.409690000000001</v>
      </c>
      <c r="AG33" s="25">
        <v>-68.07302</v>
      </c>
      <c r="AI33" s="25" t="s">
        <v>1094</v>
      </c>
      <c r="AM33" s="25" t="s">
        <v>787</v>
      </c>
      <c r="AN33" s="25" t="s">
        <v>1091</v>
      </c>
      <c r="AO33" s="25" t="s">
        <v>662</v>
      </c>
      <c r="AQ33" s="25" t="s">
        <v>1057</v>
      </c>
      <c r="AR33" s="25" t="s">
        <v>1072</v>
      </c>
    </row>
    <row r="34" spans="1:44">
      <c r="A34" s="25">
        <v>202501</v>
      </c>
      <c r="B34" s="88" t="str">
        <f>IF(A34="","",IFERROR(VLOOKUP(A34,Campaña!A:K,2,0),"ID NO EXISTE"))</f>
        <v>Monitoreo Vegetación quebrada Camar enero 2024</v>
      </c>
      <c r="C34" s="25">
        <v>30</v>
      </c>
      <c r="D34" s="88" t="str">
        <f>IF(C34="","",IFERROR(CONCATENATE(VLOOKUP(C34,EstacionReplica!A:W,2,0)," - ",VLOOKUP(C34,EstacionReplica!A:W,3,0)," - ",VLOOKUP(C34,EstacionReplica!A:W,4,0)),"ID NO EXISTE"))</f>
        <v>P-044 - Área - 1</v>
      </c>
      <c r="E34" s="25">
        <v>2025</v>
      </c>
      <c r="F34" s="25">
        <v>1</v>
      </c>
      <c r="G34" s="25">
        <v>22</v>
      </c>
      <c r="H34" s="25">
        <v>0.53333333333333333</v>
      </c>
      <c r="I34" s="25" t="s">
        <v>921</v>
      </c>
      <c r="J34" s="25">
        <v>2.02</v>
      </c>
      <c r="K34" s="25" t="s">
        <v>911</v>
      </c>
      <c r="O34" s="25" t="s">
        <v>697</v>
      </c>
      <c r="P34" s="25" t="s">
        <v>915</v>
      </c>
      <c r="Q34" s="25" t="s">
        <v>1051</v>
      </c>
      <c r="S34" s="25" t="s">
        <v>1085</v>
      </c>
      <c r="T34" s="25" t="s">
        <v>1086</v>
      </c>
      <c r="V34" s="25" t="s">
        <v>1087</v>
      </c>
      <c r="X34" s="25" t="s">
        <v>1088</v>
      </c>
      <c r="Z34" s="25" t="s">
        <v>865</v>
      </c>
      <c r="AB34" s="25" t="s">
        <v>704</v>
      </c>
      <c r="AC34" s="25" t="s">
        <v>885</v>
      </c>
      <c r="AD34" s="25">
        <v>17.5</v>
      </c>
      <c r="AE34" s="25" t="s">
        <v>996</v>
      </c>
      <c r="AF34" s="25">
        <v>-23.407779999999999</v>
      </c>
      <c r="AG34" s="25">
        <v>-68.071709999999996</v>
      </c>
      <c r="AI34" s="25" t="s">
        <v>1081</v>
      </c>
      <c r="AM34" s="25" t="s">
        <v>787</v>
      </c>
      <c r="AN34" s="25" t="s">
        <v>1091</v>
      </c>
      <c r="AO34" s="25" t="s">
        <v>662</v>
      </c>
      <c r="AQ34" s="25" t="s">
        <v>1057</v>
      </c>
      <c r="AR34" s="25" t="s">
        <v>1072</v>
      </c>
    </row>
    <row r="35" spans="1:44">
      <c r="A35" s="25">
        <v>202501</v>
      </c>
      <c r="B35" s="88" t="str">
        <f>IF(A35="","",IFERROR(VLOOKUP(A35,Campaña!A:K,2,0),"ID NO EXISTE"))</f>
        <v>Monitoreo Vegetación quebrada Camar enero 2024</v>
      </c>
      <c r="C35" s="25">
        <v>31</v>
      </c>
      <c r="D35" s="88" t="str">
        <f>IF(C35="","",IFERROR(CONCATENATE(VLOOKUP(C35,EstacionReplica!A:W,2,0)," - ",VLOOKUP(C35,EstacionReplica!A:W,3,0)," - ",VLOOKUP(C35,EstacionReplica!A:W,4,0)),"ID NO EXISTE"))</f>
        <v>P-045 - Área - 1</v>
      </c>
      <c r="E35" s="25">
        <v>2025</v>
      </c>
      <c r="F35" s="25">
        <v>1</v>
      </c>
      <c r="G35" s="25">
        <v>23</v>
      </c>
      <c r="H35" s="25">
        <v>0.51041666666666663</v>
      </c>
      <c r="I35" s="25" t="s">
        <v>921</v>
      </c>
      <c r="J35" s="25">
        <v>2.0299999999999998</v>
      </c>
      <c r="K35" s="25" t="s">
        <v>911</v>
      </c>
      <c r="O35" s="25" t="s">
        <v>697</v>
      </c>
      <c r="P35" s="25" t="s">
        <v>915</v>
      </c>
      <c r="Q35" s="25" t="s">
        <v>1051</v>
      </c>
      <c r="S35" s="25" t="s">
        <v>1085</v>
      </c>
      <c r="T35" s="25" t="s">
        <v>1086</v>
      </c>
      <c r="V35" s="25" t="s">
        <v>1087</v>
      </c>
      <c r="X35" s="25" t="s">
        <v>1088</v>
      </c>
      <c r="Z35" s="25" t="s">
        <v>865</v>
      </c>
      <c r="AB35" s="25" t="s">
        <v>704</v>
      </c>
      <c r="AC35" s="25" t="s">
        <v>885</v>
      </c>
      <c r="AD35" s="25">
        <v>17.5</v>
      </c>
      <c r="AE35" s="25" t="s">
        <v>996</v>
      </c>
      <c r="AF35" s="25">
        <v>-23.411010000000001</v>
      </c>
      <c r="AG35" s="25">
        <v>-68.072050000000004</v>
      </c>
      <c r="AI35" s="25" t="s">
        <v>1081</v>
      </c>
      <c r="AM35" s="25" t="s">
        <v>787</v>
      </c>
      <c r="AN35" s="25" t="s">
        <v>1095</v>
      </c>
      <c r="AO35" s="25" t="s">
        <v>662</v>
      </c>
      <c r="AQ35" s="25" t="s">
        <v>1057</v>
      </c>
      <c r="AR35" s="25" t="s">
        <v>1072</v>
      </c>
    </row>
    <row r="36" spans="1:44">
      <c r="A36" s="25">
        <v>202501</v>
      </c>
      <c r="B36" s="88" t="str">
        <f>IF(A36="","",IFERROR(VLOOKUP(A36,Campaña!A:K,2,0),"ID NO EXISTE"))</f>
        <v>Monitoreo Vegetación quebrada Camar enero 2024</v>
      </c>
      <c r="C36" s="25">
        <v>32</v>
      </c>
      <c r="D36" s="88" t="str">
        <f>IF(C36="","",IFERROR(CONCATENATE(VLOOKUP(C36,EstacionReplica!A:W,2,0)," - ",VLOOKUP(C36,EstacionReplica!A:W,3,0)," - ",VLOOKUP(C36,EstacionReplica!A:W,4,0)),"ID NO EXISTE"))</f>
        <v>P-046 - Área - 1</v>
      </c>
      <c r="E36" s="25">
        <v>2025</v>
      </c>
      <c r="F36" s="25">
        <v>1</v>
      </c>
      <c r="G36" s="25">
        <v>23</v>
      </c>
      <c r="H36" s="25">
        <v>0.39374999999999999</v>
      </c>
      <c r="I36" s="25" t="s">
        <v>921</v>
      </c>
      <c r="J36" s="25">
        <v>3.27</v>
      </c>
      <c r="K36" s="25" t="s">
        <v>911</v>
      </c>
      <c r="O36" s="25" t="s">
        <v>697</v>
      </c>
      <c r="P36" s="25" t="s">
        <v>915</v>
      </c>
      <c r="Q36" s="25" t="s">
        <v>1051</v>
      </c>
      <c r="S36" s="25" t="s">
        <v>1078</v>
      </c>
      <c r="T36" s="25" t="s">
        <v>1079</v>
      </c>
      <c r="V36" s="25" t="s">
        <v>1080</v>
      </c>
      <c r="X36" s="25" t="s">
        <v>1122</v>
      </c>
      <c r="Z36" s="25" t="s">
        <v>865</v>
      </c>
      <c r="AB36" s="25" t="s">
        <v>704</v>
      </c>
      <c r="AC36" s="25" t="s">
        <v>885</v>
      </c>
      <c r="AD36" s="25">
        <v>17.5</v>
      </c>
      <c r="AE36" s="25" t="s">
        <v>996</v>
      </c>
      <c r="AF36" s="25">
        <v>-23.415479999999999</v>
      </c>
      <c r="AG36" s="25">
        <v>-68.074209999999994</v>
      </c>
      <c r="AI36" s="25" t="s">
        <v>1081</v>
      </c>
      <c r="AM36" s="25" t="s">
        <v>787</v>
      </c>
      <c r="AN36" s="25" t="s">
        <v>1083</v>
      </c>
      <c r="AO36" s="25" t="s">
        <v>662</v>
      </c>
      <c r="AQ36" s="25" t="s">
        <v>1057</v>
      </c>
      <c r="AR36" s="25" t="s">
        <v>1072</v>
      </c>
    </row>
    <row r="37" spans="1:44">
      <c r="A37" s="25">
        <v>202501</v>
      </c>
      <c r="B37" s="88" t="str">
        <f>IF(A37="","",IFERROR(VLOOKUP(A37,Campaña!A:K,2,0),"ID NO EXISTE"))</f>
        <v>Monitoreo Vegetación quebrada Camar enero 2024</v>
      </c>
      <c r="C37" s="25">
        <v>33</v>
      </c>
      <c r="D37" s="88" t="str">
        <f>IF(C37="","",IFERROR(CONCATENATE(VLOOKUP(C37,EstacionReplica!A:W,2,0)," - ",VLOOKUP(C37,EstacionReplica!A:W,3,0)," - ",VLOOKUP(C37,EstacionReplica!A:W,4,0)),"ID NO EXISTE"))</f>
        <v>P-047 - Área - 1</v>
      </c>
      <c r="E37" s="25">
        <v>2025</v>
      </c>
      <c r="F37" s="25">
        <v>1</v>
      </c>
      <c r="G37" s="25">
        <v>23</v>
      </c>
      <c r="H37" s="25">
        <v>0.41458333333333336</v>
      </c>
      <c r="I37" s="25" t="s">
        <v>921</v>
      </c>
      <c r="J37" s="25">
        <v>2.38</v>
      </c>
      <c r="K37" s="25" t="s">
        <v>911</v>
      </c>
      <c r="O37" s="25" t="s">
        <v>697</v>
      </c>
      <c r="P37" s="25" t="s">
        <v>915</v>
      </c>
      <c r="Q37" s="25" t="s">
        <v>1051</v>
      </c>
      <c r="S37" s="25" t="s">
        <v>1078</v>
      </c>
      <c r="T37" s="25" t="s">
        <v>1079</v>
      </c>
      <c r="V37" s="25" t="s">
        <v>1080</v>
      </c>
      <c r="X37" s="25" t="s">
        <v>1122</v>
      </c>
      <c r="Z37" s="25" t="s">
        <v>865</v>
      </c>
      <c r="AB37" s="25" t="s">
        <v>704</v>
      </c>
      <c r="AC37" s="25" t="s">
        <v>885</v>
      </c>
      <c r="AD37" s="25">
        <v>37.5</v>
      </c>
      <c r="AE37" s="25" t="s">
        <v>996</v>
      </c>
      <c r="AF37" s="25">
        <v>-23.41601</v>
      </c>
      <c r="AG37" s="25">
        <v>-68.075299999999999</v>
      </c>
      <c r="AI37" s="25" t="s">
        <v>1094</v>
      </c>
      <c r="AM37" s="25" t="s">
        <v>787</v>
      </c>
      <c r="AN37" s="25" t="s">
        <v>1082</v>
      </c>
      <c r="AO37" s="25" t="s">
        <v>662</v>
      </c>
      <c r="AQ37" s="25" t="s">
        <v>1057</v>
      </c>
      <c r="AR37" s="25" t="s">
        <v>1072</v>
      </c>
    </row>
    <row r="38" spans="1:44">
      <c r="A38" s="25">
        <v>202501</v>
      </c>
      <c r="B38" s="88" t="str">
        <f>IF(A38="","",IFERROR(VLOOKUP(A38,Campaña!A:K,2,0),"ID NO EXISTE"))</f>
        <v>Monitoreo Vegetación quebrada Camar enero 2024</v>
      </c>
      <c r="C38" s="25">
        <v>34</v>
      </c>
      <c r="D38" s="88" t="str">
        <f>IF(C38="","",IFERROR(CONCATENATE(VLOOKUP(C38,EstacionReplica!A:W,2,0)," - ",VLOOKUP(C38,EstacionReplica!A:W,3,0)," - ",VLOOKUP(C38,EstacionReplica!A:W,4,0)),"ID NO EXISTE"))</f>
        <v>P-048 - Área - 1</v>
      </c>
      <c r="E38" s="25">
        <v>2025</v>
      </c>
      <c r="F38" s="25">
        <v>1</v>
      </c>
      <c r="G38" s="25">
        <v>24</v>
      </c>
      <c r="H38" s="25">
        <v>0.43125000000000002</v>
      </c>
      <c r="I38" s="25" t="s">
        <v>921</v>
      </c>
      <c r="J38" s="25">
        <v>3.04</v>
      </c>
      <c r="K38" s="25" t="s">
        <v>911</v>
      </c>
      <c r="O38" s="25" t="s">
        <v>697</v>
      </c>
      <c r="P38" s="25" t="s">
        <v>915</v>
      </c>
      <c r="Q38" s="25" t="s">
        <v>1051</v>
      </c>
      <c r="S38" s="25" t="s">
        <v>1078</v>
      </c>
      <c r="T38" s="25" t="s">
        <v>1079</v>
      </c>
      <c r="V38" s="25" t="s">
        <v>1080</v>
      </c>
      <c r="X38" s="25" t="s">
        <v>1122</v>
      </c>
      <c r="Z38" s="25" t="s">
        <v>865</v>
      </c>
      <c r="AB38" s="25" t="s">
        <v>704</v>
      </c>
      <c r="AC38" s="25" t="s">
        <v>885</v>
      </c>
      <c r="AD38" s="25">
        <v>17.5</v>
      </c>
      <c r="AE38" s="25" t="s">
        <v>996</v>
      </c>
      <c r="AF38" s="25">
        <v>-23.4177</v>
      </c>
      <c r="AG38" s="25">
        <v>-68.074709999999996</v>
      </c>
      <c r="AI38" s="25" t="s">
        <v>1094</v>
      </c>
      <c r="AM38" s="25" t="s">
        <v>787</v>
      </c>
      <c r="AN38" s="25" t="s">
        <v>1083</v>
      </c>
      <c r="AO38" s="25" t="s">
        <v>662</v>
      </c>
      <c r="AQ38" s="25" t="s">
        <v>1057</v>
      </c>
      <c r="AR38" s="25" t="s">
        <v>1072</v>
      </c>
    </row>
    <row r="39" spans="1:44">
      <c r="A39" s="25">
        <v>202501</v>
      </c>
      <c r="B39" s="88" t="str">
        <f>IF(A39="","",IFERROR(VLOOKUP(A39,Campaña!A:K,2,0),"ID NO EXISTE"))</f>
        <v>Monitoreo Vegetación quebrada Camar enero 2024</v>
      </c>
      <c r="C39" s="25">
        <v>35</v>
      </c>
      <c r="D39" s="88" t="str">
        <f>IF(C39="","",IFERROR(CONCATENATE(VLOOKUP(C39,EstacionReplica!A:W,2,0)," - ",VLOOKUP(C39,EstacionReplica!A:W,3,0)," - ",VLOOKUP(C39,EstacionReplica!A:W,4,0)),"ID NO EXISTE"))</f>
        <v>P-050 - Área - 1</v>
      </c>
      <c r="E39" s="25">
        <v>2025</v>
      </c>
      <c r="F39" s="25">
        <v>1</v>
      </c>
      <c r="G39" s="25">
        <v>24</v>
      </c>
      <c r="H39" s="25">
        <v>0.45</v>
      </c>
      <c r="I39" s="25" t="s">
        <v>921</v>
      </c>
      <c r="J39" s="25">
        <v>3.01</v>
      </c>
      <c r="K39" s="25" t="s">
        <v>911</v>
      </c>
      <c r="O39" s="25" t="s">
        <v>697</v>
      </c>
      <c r="P39" s="25" t="s">
        <v>915</v>
      </c>
      <c r="Q39" s="25" t="s">
        <v>1051</v>
      </c>
      <c r="S39" s="25" t="s">
        <v>1078</v>
      </c>
      <c r="T39" s="25" t="s">
        <v>1079</v>
      </c>
      <c r="V39" s="25" t="s">
        <v>1080</v>
      </c>
      <c r="X39" s="25" t="s">
        <v>1122</v>
      </c>
      <c r="Z39" s="25" t="s">
        <v>865</v>
      </c>
      <c r="AB39" s="25" t="s">
        <v>704</v>
      </c>
      <c r="AC39" s="25" t="s">
        <v>885</v>
      </c>
      <c r="AD39" s="25">
        <v>17.5</v>
      </c>
      <c r="AE39" s="25" t="s">
        <v>996</v>
      </c>
      <c r="AF39" s="25">
        <v>-23.419499999999999</v>
      </c>
      <c r="AG39" s="25">
        <v>-68.074449999999999</v>
      </c>
      <c r="AI39" s="25" t="s">
        <v>1063</v>
      </c>
      <c r="AM39" s="25" t="s">
        <v>787</v>
      </c>
      <c r="AN39" s="25" t="s">
        <v>1096</v>
      </c>
      <c r="AO39" s="25" t="s">
        <v>662</v>
      </c>
      <c r="AQ39" s="25" t="s">
        <v>1057</v>
      </c>
      <c r="AR39" s="25" t="s">
        <v>1058</v>
      </c>
    </row>
    <row r="40" spans="1:44">
      <c r="A40" s="25">
        <v>202501</v>
      </c>
      <c r="B40" s="88" t="str">
        <f>IF(A40="","",IFERROR(VLOOKUP(A40,Campaña!A:K,2,0),"ID NO EXISTE"))</f>
        <v>Monitoreo Vegetación quebrada Camar enero 2024</v>
      </c>
      <c r="C40" s="25">
        <v>36</v>
      </c>
      <c r="D40" s="88" t="str">
        <f>IF(C40="","",IFERROR(CONCATENATE(VLOOKUP(C40,EstacionReplica!A:W,2,0)," - ",VLOOKUP(C40,EstacionReplica!A:W,3,0)," - ",VLOOKUP(C40,EstacionReplica!A:W,4,0)),"ID NO EXISTE"))</f>
        <v>P-051 - Área - 1</v>
      </c>
      <c r="E40" s="25">
        <v>2025</v>
      </c>
      <c r="F40" s="25">
        <v>1</v>
      </c>
      <c r="G40" s="25">
        <v>24</v>
      </c>
      <c r="H40" s="25">
        <v>0.46597222222222223</v>
      </c>
      <c r="I40" s="25" t="s">
        <v>921</v>
      </c>
      <c r="J40" s="25">
        <v>0.62</v>
      </c>
      <c r="K40" s="25" t="s">
        <v>911</v>
      </c>
      <c r="O40" s="25" t="s">
        <v>697</v>
      </c>
      <c r="P40" s="25" t="s">
        <v>915</v>
      </c>
      <c r="Q40" s="25" t="s">
        <v>1051</v>
      </c>
      <c r="S40" s="25" t="s">
        <v>1078</v>
      </c>
      <c r="T40" s="25" t="s">
        <v>1079</v>
      </c>
      <c r="V40" s="25" t="s">
        <v>1080</v>
      </c>
      <c r="X40" s="25" t="s">
        <v>1122</v>
      </c>
      <c r="Z40" s="25" t="s">
        <v>865</v>
      </c>
      <c r="AB40" s="25" t="s">
        <v>704</v>
      </c>
      <c r="AC40" s="25" t="s">
        <v>885</v>
      </c>
      <c r="AD40" s="25">
        <v>67.5</v>
      </c>
      <c r="AE40" s="25" t="s">
        <v>996</v>
      </c>
      <c r="AF40" s="25">
        <v>-23.420259999999999</v>
      </c>
      <c r="AG40" s="25">
        <v>-68.075230000000005</v>
      </c>
      <c r="AI40" s="25" t="s">
        <v>1081</v>
      </c>
      <c r="AM40" s="25" t="s">
        <v>787</v>
      </c>
      <c r="AN40" s="25" t="s">
        <v>1097</v>
      </c>
      <c r="AO40" s="25" t="s">
        <v>662</v>
      </c>
      <c r="AQ40" s="25" t="s">
        <v>1057</v>
      </c>
      <c r="AR40" s="25" t="s">
        <v>1058</v>
      </c>
    </row>
    <row r="41" spans="1:44">
      <c r="A41" s="25">
        <v>202501</v>
      </c>
      <c r="B41" s="88" t="str">
        <f>IF(A41="","",IFERROR(VLOOKUP(A41,Campaña!A:K,2,0),"ID NO EXISTE"))</f>
        <v>Monitoreo Vegetación quebrada Camar enero 2024</v>
      </c>
      <c r="C41" s="25">
        <v>37</v>
      </c>
      <c r="D41" s="88" t="str">
        <f>IF(C41="","",IFERROR(CONCATENATE(VLOOKUP(C41,EstacionReplica!A:W,2,0)," - ",VLOOKUP(C41,EstacionReplica!A:W,3,0)," - ",VLOOKUP(C41,EstacionReplica!A:W,4,0)),"ID NO EXISTE"))</f>
        <v>P-052 - Área - 1</v>
      </c>
      <c r="E41" s="25">
        <v>2025</v>
      </c>
      <c r="F41" s="25">
        <v>1</v>
      </c>
      <c r="G41" s="25">
        <v>24</v>
      </c>
      <c r="H41" s="25">
        <v>0.49027777777777776</v>
      </c>
      <c r="I41" s="25" t="s">
        <v>921</v>
      </c>
      <c r="J41" s="25">
        <v>3.11</v>
      </c>
      <c r="K41" s="25" t="s">
        <v>911</v>
      </c>
      <c r="O41" s="25" t="s">
        <v>697</v>
      </c>
      <c r="P41" s="25" t="s">
        <v>915</v>
      </c>
      <c r="Q41" s="25" t="s">
        <v>1051</v>
      </c>
      <c r="S41" s="25" t="s">
        <v>1078</v>
      </c>
      <c r="T41" s="25" t="s">
        <v>1079</v>
      </c>
      <c r="V41" s="25" t="s">
        <v>1080</v>
      </c>
      <c r="X41" s="25" t="s">
        <v>1122</v>
      </c>
      <c r="Z41" s="25" t="s">
        <v>865</v>
      </c>
      <c r="AB41" s="25" t="s">
        <v>704</v>
      </c>
      <c r="AC41" s="25" t="s">
        <v>885</v>
      </c>
      <c r="AD41" s="25">
        <v>17.5</v>
      </c>
      <c r="AE41" s="25" t="s">
        <v>996</v>
      </c>
      <c r="AF41" s="25">
        <v>-23.42079</v>
      </c>
      <c r="AG41" s="25">
        <v>-68.07526</v>
      </c>
      <c r="AI41" s="25" t="s">
        <v>1081</v>
      </c>
      <c r="AM41" s="25" t="s">
        <v>782</v>
      </c>
      <c r="AN41" s="25" t="s">
        <v>1091</v>
      </c>
      <c r="AO41" s="25" t="s">
        <v>662</v>
      </c>
      <c r="AQ41" s="25" t="s">
        <v>1057</v>
      </c>
      <c r="AR41" s="25" t="s">
        <v>1058</v>
      </c>
    </row>
    <row r="42" spans="1:44">
      <c r="A42" s="25">
        <v>202501</v>
      </c>
      <c r="B42" s="88" t="str">
        <f>IF(A42="","",IFERROR(VLOOKUP(A42,Campaña!A:K,2,0),"ID NO EXISTE"))</f>
        <v>Monitoreo Vegetación quebrada Camar enero 2024</v>
      </c>
      <c r="C42" s="25">
        <v>38</v>
      </c>
      <c r="D42" s="88" t="str">
        <f>IF(C42="","",IFERROR(CONCATENATE(VLOOKUP(C42,EstacionReplica!A:W,2,0)," - ",VLOOKUP(C42,EstacionReplica!A:W,3,0)," - ",VLOOKUP(C42,EstacionReplica!A:W,4,0)),"ID NO EXISTE"))</f>
        <v>P-054 - Área - 1</v>
      </c>
      <c r="E42" s="25">
        <v>2025</v>
      </c>
      <c r="F42" s="25">
        <v>1</v>
      </c>
      <c r="G42" s="25">
        <v>23</v>
      </c>
      <c r="H42" s="25">
        <v>0.51180555555555551</v>
      </c>
      <c r="I42" s="25" t="s">
        <v>921</v>
      </c>
      <c r="J42" s="25">
        <v>1.26</v>
      </c>
      <c r="K42" s="25" t="s">
        <v>911</v>
      </c>
      <c r="O42" s="25" t="s">
        <v>697</v>
      </c>
      <c r="P42" s="25" t="s">
        <v>915</v>
      </c>
      <c r="Q42" s="25" t="s">
        <v>1051</v>
      </c>
      <c r="S42" s="25" t="s">
        <v>1078</v>
      </c>
      <c r="T42" s="25" t="s">
        <v>1079</v>
      </c>
      <c r="V42" s="25" t="s">
        <v>1080</v>
      </c>
      <c r="X42" s="25" t="s">
        <v>1122</v>
      </c>
      <c r="Z42" s="25" t="s">
        <v>865</v>
      </c>
      <c r="AB42" s="25" t="s">
        <v>704</v>
      </c>
      <c r="AC42" s="25" t="s">
        <v>885</v>
      </c>
      <c r="AD42" s="25">
        <v>17.5</v>
      </c>
      <c r="AE42" s="25" t="s">
        <v>996</v>
      </c>
      <c r="AF42" s="25">
        <v>-23.413740000000001</v>
      </c>
      <c r="AG42" s="25">
        <v>-68.072479999999999</v>
      </c>
      <c r="AI42" s="25" t="s">
        <v>1081</v>
      </c>
      <c r="AM42" s="25" t="s">
        <v>787</v>
      </c>
      <c r="AN42" s="25" t="s">
        <v>1091</v>
      </c>
      <c r="AO42" s="25" t="s">
        <v>662</v>
      </c>
      <c r="AQ42" s="25" t="s">
        <v>1057</v>
      </c>
      <c r="AR42" s="25" t="s">
        <v>1072</v>
      </c>
    </row>
    <row r="43" spans="1:44">
      <c r="A43" s="25">
        <v>202501</v>
      </c>
      <c r="B43" s="88" t="str">
        <f>IF(A43="","",IFERROR(VLOOKUP(A43,Campaña!A:K,2,0),"ID NO EXISTE"))</f>
        <v>Monitoreo Vegetación quebrada Camar enero 2024</v>
      </c>
      <c r="C43" s="25">
        <v>39</v>
      </c>
      <c r="D43" s="88" t="str">
        <f>IF(C43="","",IFERROR(CONCATENATE(VLOOKUP(C43,EstacionReplica!A:W,2,0)," - ",VLOOKUP(C43,EstacionReplica!A:W,3,0)," - ",VLOOKUP(C43,EstacionReplica!A:W,4,0)),"ID NO EXISTE"))</f>
        <v>P-055 - Área - 1</v>
      </c>
      <c r="E43" s="25">
        <v>2025</v>
      </c>
      <c r="F43" s="25">
        <v>1</v>
      </c>
      <c r="G43" s="25">
        <v>23</v>
      </c>
      <c r="H43" s="25">
        <v>0.52986111111111112</v>
      </c>
      <c r="I43" s="25" t="s">
        <v>921</v>
      </c>
      <c r="J43" s="25">
        <v>2</v>
      </c>
      <c r="K43" s="25" t="s">
        <v>911</v>
      </c>
      <c r="O43" s="25" t="s">
        <v>697</v>
      </c>
      <c r="P43" s="25" t="s">
        <v>915</v>
      </c>
      <c r="Q43" s="25" t="s">
        <v>1051</v>
      </c>
      <c r="S43" s="25" t="s">
        <v>1085</v>
      </c>
      <c r="T43" s="25" t="s">
        <v>1086</v>
      </c>
      <c r="V43" s="25" t="s">
        <v>1087</v>
      </c>
      <c r="X43" s="25" t="s">
        <v>1088</v>
      </c>
      <c r="Z43" s="25" t="s">
        <v>865</v>
      </c>
      <c r="AB43" s="25" t="s">
        <v>704</v>
      </c>
      <c r="AC43" s="25" t="s">
        <v>885</v>
      </c>
      <c r="AD43" s="25">
        <v>17.5</v>
      </c>
      <c r="AE43" s="25" t="s">
        <v>996</v>
      </c>
      <c r="AF43" s="25">
        <v>-23.414349999999999</v>
      </c>
      <c r="AG43" s="25">
        <v>-68.07056</v>
      </c>
      <c r="AI43" s="25" t="s">
        <v>1081</v>
      </c>
      <c r="AM43" s="25" t="s">
        <v>782</v>
      </c>
      <c r="AN43" s="25" t="s">
        <v>1095</v>
      </c>
      <c r="AO43" s="25" t="s">
        <v>662</v>
      </c>
      <c r="AQ43" s="25" t="s">
        <v>1057</v>
      </c>
      <c r="AR43" s="25" t="s">
        <v>1072</v>
      </c>
    </row>
    <row r="44" spans="1:44">
      <c r="A44" s="25">
        <v>202501</v>
      </c>
      <c r="B44" s="88" t="str">
        <f>IF(A44="","",IFERROR(VLOOKUP(A44,Campaña!A:K,2,0),"ID NO EXISTE"))</f>
        <v>Monitoreo Vegetación quebrada Camar enero 2024</v>
      </c>
      <c r="C44" s="25">
        <v>40</v>
      </c>
      <c r="D44" s="88" t="str">
        <f>IF(C44="","",IFERROR(CONCATENATE(VLOOKUP(C44,EstacionReplica!A:W,2,0)," - ",VLOOKUP(C44,EstacionReplica!A:W,3,0)," - ",VLOOKUP(C44,EstacionReplica!A:W,4,0)),"ID NO EXISTE"))</f>
        <v>P-056 - Área - 1</v>
      </c>
      <c r="E44" s="25">
        <v>2025</v>
      </c>
      <c r="F44" s="25">
        <v>1</v>
      </c>
      <c r="G44" s="25">
        <v>24</v>
      </c>
      <c r="H44" s="25">
        <v>0.40277777777777779</v>
      </c>
      <c r="I44" s="25" t="s">
        <v>921</v>
      </c>
      <c r="J44" s="25">
        <v>2.97</v>
      </c>
      <c r="K44" s="25" t="s">
        <v>911</v>
      </c>
      <c r="O44" s="25" t="s">
        <v>697</v>
      </c>
      <c r="P44" s="25" t="s">
        <v>915</v>
      </c>
      <c r="Q44" s="25" t="s">
        <v>1051</v>
      </c>
      <c r="S44" s="25" t="s">
        <v>1059</v>
      </c>
      <c r="T44" s="25" t="s">
        <v>1060</v>
      </c>
      <c r="V44" s="25" t="s">
        <v>1054</v>
      </c>
      <c r="X44" s="25" t="s">
        <v>1062</v>
      </c>
      <c r="Z44" s="25" t="s">
        <v>865</v>
      </c>
      <c r="AB44" s="25" t="s">
        <v>704</v>
      </c>
      <c r="AC44" s="25" t="s">
        <v>885</v>
      </c>
      <c r="AD44" s="25">
        <v>17.5</v>
      </c>
      <c r="AE44" s="25" t="s">
        <v>996</v>
      </c>
      <c r="AF44" s="25">
        <v>-23.416250000000002</v>
      </c>
      <c r="AG44" s="25">
        <v>-68.069980000000001</v>
      </c>
      <c r="AI44" s="25" t="s">
        <v>1094</v>
      </c>
      <c r="AM44" s="25" t="s">
        <v>787</v>
      </c>
      <c r="AN44" s="25" t="s">
        <v>1091</v>
      </c>
      <c r="AO44" s="25" t="s">
        <v>662</v>
      </c>
      <c r="AQ44" s="25" t="s">
        <v>1057</v>
      </c>
      <c r="AR44" s="25" t="s">
        <v>1072</v>
      </c>
    </row>
    <row r="45" spans="1:44">
      <c r="A45" s="25">
        <v>202501</v>
      </c>
      <c r="B45" s="88" t="str">
        <f>IF(A45="","",IFERROR(VLOOKUP(A45,Campaña!A:K,2,0),"ID NO EXISTE"))</f>
        <v>Monitoreo Vegetación quebrada Camar enero 2024</v>
      </c>
      <c r="C45" s="25">
        <v>40</v>
      </c>
      <c r="D45" s="88" t="str">
        <f>IF(C45="","",IFERROR(CONCATENATE(VLOOKUP(C45,EstacionReplica!A:W,2,0)," - ",VLOOKUP(C45,EstacionReplica!A:W,3,0)," - ",VLOOKUP(C45,EstacionReplica!A:W,4,0)),"ID NO EXISTE"))</f>
        <v>P-056 - Área - 1</v>
      </c>
      <c r="E45" s="25">
        <v>2025</v>
      </c>
      <c r="F45" s="25">
        <v>1</v>
      </c>
      <c r="G45" s="25">
        <v>24</v>
      </c>
      <c r="H45" s="25">
        <v>0.40277777777777779</v>
      </c>
      <c r="I45" s="25" t="s">
        <v>921</v>
      </c>
      <c r="J45" s="25">
        <v>2.97</v>
      </c>
      <c r="K45" s="25" t="s">
        <v>911</v>
      </c>
      <c r="O45" s="25" t="s">
        <v>697</v>
      </c>
      <c r="P45" s="25" t="s">
        <v>915</v>
      </c>
      <c r="Q45" s="25" t="s">
        <v>1051</v>
      </c>
      <c r="S45" s="25" t="s">
        <v>1059</v>
      </c>
      <c r="T45" s="25" t="s">
        <v>1060</v>
      </c>
      <c r="V45" s="25" t="s">
        <v>1061</v>
      </c>
      <c r="X45" s="25" t="s">
        <v>1235</v>
      </c>
      <c r="Z45" s="25" t="s">
        <v>865</v>
      </c>
      <c r="AB45" s="25" t="s">
        <v>704</v>
      </c>
      <c r="AC45" s="25" t="s">
        <v>885</v>
      </c>
      <c r="AD45" s="25">
        <v>17.5</v>
      </c>
      <c r="AE45" s="25" t="s">
        <v>996</v>
      </c>
      <c r="AF45" s="25">
        <v>-23.416250000000002</v>
      </c>
      <c r="AG45" s="25">
        <v>-68.069980000000001</v>
      </c>
      <c r="AI45" s="25" t="s">
        <v>1094</v>
      </c>
      <c r="AM45" s="25" t="s">
        <v>787</v>
      </c>
      <c r="AN45" s="25" t="s">
        <v>1091</v>
      </c>
      <c r="AO45" s="25" t="s">
        <v>662</v>
      </c>
      <c r="AQ45" s="25" t="s">
        <v>1057</v>
      </c>
      <c r="AR45" s="25" t="s">
        <v>1072</v>
      </c>
    </row>
    <row r="46" spans="1:44">
      <c r="A46" s="25">
        <v>202501</v>
      </c>
      <c r="B46" s="88" t="str">
        <f>IF(A46="","",IFERROR(VLOOKUP(A46,Campaña!A:K,2,0),"ID NO EXISTE"))</f>
        <v>Monitoreo Vegetación quebrada Camar enero 2024</v>
      </c>
      <c r="C46" s="25">
        <v>41</v>
      </c>
      <c r="D46" s="88" t="str">
        <f>IF(C46="","",IFERROR(CONCATENATE(VLOOKUP(C46,EstacionReplica!A:W,2,0)," - ",VLOOKUP(C46,EstacionReplica!A:W,3,0)," - ",VLOOKUP(C46,EstacionReplica!A:W,4,0)),"ID NO EXISTE"))</f>
        <v>P-057 - Área - 1</v>
      </c>
      <c r="E46" s="25">
        <v>2025</v>
      </c>
      <c r="F46" s="25">
        <v>1</v>
      </c>
      <c r="G46" s="25">
        <v>24</v>
      </c>
      <c r="H46" s="25">
        <v>0.44097222222222221</v>
      </c>
      <c r="I46" s="25" t="s">
        <v>921</v>
      </c>
      <c r="J46" s="25">
        <v>3.48</v>
      </c>
      <c r="K46" s="25" t="s">
        <v>911</v>
      </c>
      <c r="O46" s="25" t="s">
        <v>697</v>
      </c>
      <c r="P46" s="25" t="s">
        <v>915</v>
      </c>
      <c r="Q46" s="25" t="s">
        <v>1051</v>
      </c>
      <c r="S46" s="25" t="s">
        <v>1078</v>
      </c>
      <c r="T46" s="25" t="s">
        <v>1079</v>
      </c>
      <c r="V46" s="25" t="s">
        <v>1080</v>
      </c>
      <c r="X46" s="25" t="s">
        <v>1122</v>
      </c>
      <c r="Z46" s="25" t="s">
        <v>865</v>
      </c>
      <c r="AB46" s="25" t="s">
        <v>704</v>
      </c>
      <c r="AC46" s="25" t="s">
        <v>885</v>
      </c>
      <c r="AD46" s="25">
        <v>17.5</v>
      </c>
      <c r="AE46" s="25" t="s">
        <v>996</v>
      </c>
      <c r="AF46" s="25">
        <v>-23.417470000000002</v>
      </c>
      <c r="AG46" s="25">
        <v>-68.069630000000004</v>
      </c>
      <c r="AI46" s="25" t="s">
        <v>1094</v>
      </c>
      <c r="AM46" s="25" t="s">
        <v>787</v>
      </c>
      <c r="AN46" s="25" t="s">
        <v>1091</v>
      </c>
      <c r="AO46" s="25" t="s">
        <v>662</v>
      </c>
      <c r="AQ46" s="25" t="s">
        <v>1057</v>
      </c>
      <c r="AR46" s="25" t="s">
        <v>1072</v>
      </c>
    </row>
    <row r="47" spans="1:44">
      <c r="A47" s="25">
        <v>202501</v>
      </c>
      <c r="B47" s="88" t="str">
        <f>IF(A47="","",IFERROR(VLOOKUP(A47,Campaña!A:K,2,0),"ID NO EXISTE"))</f>
        <v>Monitoreo Vegetación quebrada Camar enero 2024</v>
      </c>
      <c r="C47" s="25">
        <v>41</v>
      </c>
      <c r="D47" s="88" t="str">
        <f>IF(C47="","",IFERROR(CONCATENATE(VLOOKUP(C47,EstacionReplica!A:W,2,0)," - ",VLOOKUP(C47,EstacionReplica!A:W,3,0)," - ",VLOOKUP(C47,EstacionReplica!A:W,4,0)),"ID NO EXISTE"))</f>
        <v>P-057 - Área - 1</v>
      </c>
      <c r="E47" s="25">
        <v>2025</v>
      </c>
      <c r="F47" s="25">
        <v>1</v>
      </c>
      <c r="G47" s="25">
        <v>24</v>
      </c>
      <c r="H47" s="25">
        <v>0.44097222222222221</v>
      </c>
      <c r="I47" s="25" t="s">
        <v>921</v>
      </c>
      <c r="J47" s="25">
        <v>3.48</v>
      </c>
      <c r="K47" s="25" t="s">
        <v>911</v>
      </c>
      <c r="O47" s="25" t="s">
        <v>697</v>
      </c>
      <c r="P47" s="25" t="s">
        <v>915</v>
      </c>
      <c r="Q47" s="25" t="s">
        <v>1051</v>
      </c>
      <c r="S47" s="25" t="s">
        <v>1059</v>
      </c>
      <c r="T47" s="25" t="s">
        <v>1060</v>
      </c>
      <c r="V47" s="25" t="s">
        <v>1054</v>
      </c>
      <c r="X47" s="25" t="s">
        <v>1062</v>
      </c>
      <c r="Z47" s="25" t="s">
        <v>865</v>
      </c>
      <c r="AB47" s="25" t="s">
        <v>704</v>
      </c>
      <c r="AC47" s="25" t="s">
        <v>885</v>
      </c>
      <c r="AD47" s="25">
        <v>17.5</v>
      </c>
      <c r="AE47" s="25" t="s">
        <v>996</v>
      </c>
      <c r="AF47" s="25">
        <v>-23.417470000000002</v>
      </c>
      <c r="AG47" s="25">
        <v>-68.069630000000004</v>
      </c>
      <c r="AI47" s="25" t="s">
        <v>1094</v>
      </c>
      <c r="AM47" s="25" t="s">
        <v>787</v>
      </c>
      <c r="AN47" s="25" t="s">
        <v>1091</v>
      </c>
      <c r="AO47" s="25" t="s">
        <v>662</v>
      </c>
      <c r="AQ47" s="25" t="s">
        <v>1057</v>
      </c>
      <c r="AR47" s="25" t="s">
        <v>1072</v>
      </c>
    </row>
    <row r="48" spans="1:44">
      <c r="A48" s="25">
        <v>202501</v>
      </c>
      <c r="B48" s="88" t="str">
        <f>IF(A48="","",IFERROR(VLOOKUP(A48,Campaña!A:K,2,0),"ID NO EXISTE"))</f>
        <v>Monitoreo Vegetación quebrada Camar enero 2024</v>
      </c>
      <c r="C48" s="25">
        <v>41</v>
      </c>
      <c r="D48" s="88" t="str">
        <f>IF(C48="","",IFERROR(CONCATENATE(VLOOKUP(C48,EstacionReplica!A:W,2,0)," - ",VLOOKUP(C48,EstacionReplica!A:W,3,0)," - ",VLOOKUP(C48,EstacionReplica!A:W,4,0)),"ID NO EXISTE"))</f>
        <v>P-057 - Área - 1</v>
      </c>
      <c r="E48" s="25">
        <v>2025</v>
      </c>
      <c r="F48" s="25">
        <v>1</v>
      </c>
      <c r="G48" s="25">
        <v>24</v>
      </c>
      <c r="H48" s="25">
        <v>0.44097222222222221</v>
      </c>
      <c r="I48" s="25" t="s">
        <v>921</v>
      </c>
      <c r="J48" s="25">
        <v>3.48</v>
      </c>
      <c r="K48" s="25" t="s">
        <v>911</v>
      </c>
      <c r="O48" s="25" t="s">
        <v>697</v>
      </c>
      <c r="P48" s="25" t="s">
        <v>915</v>
      </c>
      <c r="Q48" s="25" t="s">
        <v>1051</v>
      </c>
      <c r="S48" s="25" t="s">
        <v>1059</v>
      </c>
      <c r="T48" s="25" t="s">
        <v>1060</v>
      </c>
      <c r="V48" s="25" t="s">
        <v>1061</v>
      </c>
      <c r="X48" s="25" t="s">
        <v>1235</v>
      </c>
      <c r="Z48" s="25" t="s">
        <v>865</v>
      </c>
      <c r="AB48" s="25" t="s">
        <v>704</v>
      </c>
      <c r="AC48" s="25" t="s">
        <v>885</v>
      </c>
      <c r="AD48" s="25">
        <v>17.5</v>
      </c>
      <c r="AE48" s="25" t="s">
        <v>996</v>
      </c>
      <c r="AF48" s="25">
        <v>-23.417470000000002</v>
      </c>
      <c r="AG48" s="25">
        <v>-68.069630000000004</v>
      </c>
      <c r="AI48" s="25" t="s">
        <v>1094</v>
      </c>
      <c r="AM48" s="25" t="s">
        <v>787</v>
      </c>
      <c r="AN48" s="25" t="s">
        <v>1091</v>
      </c>
      <c r="AO48" s="25" t="s">
        <v>662</v>
      </c>
      <c r="AQ48" s="25" t="s">
        <v>1057</v>
      </c>
      <c r="AR48" s="25" t="s">
        <v>1072</v>
      </c>
    </row>
    <row r="49" spans="1:44">
      <c r="A49" s="25">
        <v>202501</v>
      </c>
      <c r="B49" s="88" t="str">
        <f>IF(A49="","",IFERROR(VLOOKUP(A49,Campaña!A:K,2,0),"ID NO EXISTE"))</f>
        <v>Monitoreo Vegetación quebrada Camar enero 2024</v>
      </c>
      <c r="C49" s="25">
        <v>42</v>
      </c>
      <c r="D49" s="88" t="str">
        <f>IF(C49="","",IFERROR(CONCATENATE(VLOOKUP(C49,EstacionReplica!A:W,2,0)," - ",VLOOKUP(C49,EstacionReplica!A:W,3,0)," - ",VLOOKUP(C49,EstacionReplica!A:W,4,0)),"ID NO EXISTE"))</f>
        <v>P-058 - Área - 1</v>
      </c>
      <c r="E49" s="25">
        <v>2025</v>
      </c>
      <c r="F49" s="25">
        <v>1</v>
      </c>
      <c r="G49" s="25">
        <v>24</v>
      </c>
      <c r="H49" s="25">
        <v>0.53125</v>
      </c>
      <c r="I49" s="25" t="s">
        <v>921</v>
      </c>
      <c r="J49" s="25">
        <v>1.1599999999999999</v>
      </c>
      <c r="K49" s="25" t="s">
        <v>911</v>
      </c>
      <c r="O49" s="25" t="s">
        <v>697</v>
      </c>
      <c r="P49" s="25" t="s">
        <v>915</v>
      </c>
      <c r="Q49" s="25" t="s">
        <v>1051</v>
      </c>
      <c r="S49" s="25" t="s">
        <v>1078</v>
      </c>
      <c r="T49" s="25" t="s">
        <v>1079</v>
      </c>
      <c r="V49" s="25" t="s">
        <v>1080</v>
      </c>
      <c r="X49" s="25" t="s">
        <v>1122</v>
      </c>
      <c r="Z49" s="25" t="s">
        <v>865</v>
      </c>
      <c r="AB49" s="25" t="s">
        <v>704</v>
      </c>
      <c r="AC49" s="25" t="s">
        <v>885</v>
      </c>
      <c r="AD49" s="25">
        <v>17.5</v>
      </c>
      <c r="AE49" s="25" t="s">
        <v>996</v>
      </c>
      <c r="AF49" s="25">
        <v>-23.41713</v>
      </c>
      <c r="AG49" s="25">
        <v>-68.071789999999993</v>
      </c>
      <c r="AI49" s="25" t="s">
        <v>1094</v>
      </c>
      <c r="AM49" s="25" t="s">
        <v>787</v>
      </c>
      <c r="AN49" s="25" t="s">
        <v>1091</v>
      </c>
      <c r="AO49" s="25" t="s">
        <v>662</v>
      </c>
      <c r="AQ49" s="25" t="s">
        <v>1057</v>
      </c>
      <c r="AR49" s="25" t="s">
        <v>1072</v>
      </c>
    </row>
    <row r="50" spans="1:44">
      <c r="A50" s="25">
        <v>202501</v>
      </c>
      <c r="B50" s="88" t="str">
        <f>IF(A50="","",IFERROR(VLOOKUP(A50,Campaña!A:K,2,0),"ID NO EXISTE"))</f>
        <v>Monitoreo Vegetación quebrada Camar enero 2024</v>
      </c>
      <c r="C50" s="25">
        <v>43</v>
      </c>
      <c r="D50" s="88" t="str">
        <f>IF(C50="","",IFERROR(CONCATENATE(VLOOKUP(C50,EstacionReplica!A:W,2,0)," - ",VLOOKUP(C50,EstacionReplica!A:W,3,0)," - ",VLOOKUP(C50,EstacionReplica!A:W,4,0)),"ID NO EXISTE"))</f>
        <v>P-060 - Área - 1</v>
      </c>
      <c r="E50" s="25">
        <v>2025</v>
      </c>
      <c r="F50" s="25">
        <v>1</v>
      </c>
      <c r="G50" s="25">
        <v>24</v>
      </c>
      <c r="H50" s="25">
        <v>0.55555555555555558</v>
      </c>
      <c r="I50" s="25" t="s">
        <v>921</v>
      </c>
      <c r="J50" s="25">
        <v>0.76</v>
      </c>
      <c r="K50" s="25" t="s">
        <v>911</v>
      </c>
      <c r="O50" s="25" t="s">
        <v>9</v>
      </c>
      <c r="P50" s="25" t="s">
        <v>9</v>
      </c>
      <c r="Q50" s="25" t="s">
        <v>9</v>
      </c>
      <c r="R50" s="25" t="s">
        <v>9</v>
      </c>
      <c r="S50" s="25" t="s">
        <v>9</v>
      </c>
      <c r="T50" s="25" t="s">
        <v>9</v>
      </c>
      <c r="U50" s="25" t="s">
        <v>9</v>
      </c>
      <c r="V50" s="25" t="s">
        <v>9</v>
      </c>
      <c r="X50" s="25" t="s">
        <v>9</v>
      </c>
      <c r="Z50" s="25" t="s">
        <v>865</v>
      </c>
      <c r="AB50" s="25" t="s">
        <v>704</v>
      </c>
      <c r="AC50" s="25" t="s">
        <v>885</v>
      </c>
      <c r="AD50" s="25">
        <v>2.5</v>
      </c>
      <c r="AE50" s="25" t="s">
        <v>996</v>
      </c>
      <c r="AF50" s="25">
        <v>-23.421489999999999</v>
      </c>
      <c r="AG50" s="25">
        <v>-68.078010000000006</v>
      </c>
      <c r="AI50" s="25" t="s">
        <v>1081</v>
      </c>
      <c r="AM50" s="25" t="s">
        <v>787</v>
      </c>
      <c r="AN50" s="25" t="s">
        <v>1098</v>
      </c>
      <c r="AO50" s="25" t="s">
        <v>662</v>
      </c>
      <c r="AQ50" s="25" t="s">
        <v>1057</v>
      </c>
      <c r="AR50" s="25" t="s">
        <v>1058</v>
      </c>
    </row>
    <row r="51" spans="1:44">
      <c r="A51" s="25">
        <v>202501</v>
      </c>
      <c r="B51" s="88" t="str">
        <f>IF(A51="","",IFERROR(VLOOKUP(A51,Campaña!A:K,2,0),"ID NO EXISTE"))</f>
        <v>Monitoreo Vegetación quebrada Camar enero 2024</v>
      </c>
      <c r="C51" s="25">
        <v>44</v>
      </c>
      <c r="D51" s="88" t="str">
        <f>IF(C51="","",IFERROR(CONCATENATE(VLOOKUP(C51,EstacionReplica!A:W,2,0)," - ",VLOOKUP(C51,EstacionReplica!A:W,3,0)," - ",VLOOKUP(C51,EstacionReplica!A:W,4,0)),"ID NO EXISTE"))</f>
        <v>P-061 - Área - 1</v>
      </c>
      <c r="E51" s="25">
        <v>2025</v>
      </c>
      <c r="F51" s="25">
        <v>1</v>
      </c>
      <c r="G51" s="25">
        <v>24</v>
      </c>
      <c r="H51" s="25">
        <v>0.59375</v>
      </c>
      <c r="I51" s="25" t="s">
        <v>921</v>
      </c>
      <c r="J51" s="25">
        <v>1.59</v>
      </c>
      <c r="K51" s="25" t="s">
        <v>911</v>
      </c>
      <c r="O51" s="25" t="s">
        <v>697</v>
      </c>
      <c r="P51" s="25" t="s">
        <v>915</v>
      </c>
      <c r="Q51" s="25" t="s">
        <v>1051</v>
      </c>
      <c r="S51" s="25" t="s">
        <v>1078</v>
      </c>
      <c r="T51" s="25" t="s">
        <v>1079</v>
      </c>
      <c r="V51" s="25" t="s">
        <v>1080</v>
      </c>
      <c r="X51" s="25" t="s">
        <v>1122</v>
      </c>
      <c r="Z51" s="25" t="s">
        <v>865</v>
      </c>
      <c r="AB51" s="25" t="s">
        <v>704</v>
      </c>
      <c r="AC51" s="25" t="s">
        <v>885</v>
      </c>
      <c r="AD51" s="25">
        <v>17.5</v>
      </c>
      <c r="AE51" s="25" t="s">
        <v>996</v>
      </c>
      <c r="AF51" s="25">
        <v>-23.421489999999999</v>
      </c>
      <c r="AG51" s="25">
        <v>-68.074650000000005</v>
      </c>
      <c r="AI51" s="25" t="s">
        <v>1081</v>
      </c>
      <c r="AM51" s="25" t="s">
        <v>787</v>
      </c>
      <c r="AN51" s="25" t="s">
        <v>1096</v>
      </c>
      <c r="AO51" s="25" t="s">
        <v>662</v>
      </c>
      <c r="AQ51" s="25" t="s">
        <v>1057</v>
      </c>
      <c r="AR51" s="25" t="s">
        <v>1058</v>
      </c>
    </row>
    <row r="52" spans="1:44">
      <c r="A52" s="25">
        <v>202501</v>
      </c>
      <c r="B52" s="88" t="str">
        <f>IF(A52="","",IFERROR(VLOOKUP(A52,Campaña!A:K,2,0),"ID NO EXISTE"))</f>
        <v>Monitoreo Vegetación quebrada Camar enero 2024</v>
      </c>
      <c r="C52" s="25">
        <v>45</v>
      </c>
      <c r="D52" s="88" t="str">
        <f>IF(C52="","",IFERROR(CONCATENATE(VLOOKUP(C52,EstacionReplica!A:W,2,0)," - ",VLOOKUP(C52,EstacionReplica!A:W,3,0)," - ",VLOOKUP(C52,EstacionReplica!A:W,4,0)),"ID NO EXISTE"))</f>
        <v>P-064 - Área - 1</v>
      </c>
      <c r="E52" s="25">
        <v>2025</v>
      </c>
      <c r="F52" s="25">
        <v>1</v>
      </c>
      <c r="G52" s="25">
        <v>23</v>
      </c>
      <c r="H52" s="25">
        <v>0.61111111111111116</v>
      </c>
      <c r="I52" s="25" t="s">
        <v>921</v>
      </c>
      <c r="J52" s="25">
        <v>0.64</v>
      </c>
      <c r="K52" s="25" t="s">
        <v>911</v>
      </c>
      <c r="O52" s="25" t="s">
        <v>697</v>
      </c>
      <c r="P52" s="25" t="s">
        <v>915</v>
      </c>
      <c r="Q52" s="25" t="s">
        <v>1051</v>
      </c>
      <c r="S52" s="25" t="s">
        <v>1078</v>
      </c>
      <c r="T52" s="25" t="s">
        <v>1079</v>
      </c>
      <c r="V52" s="25" t="s">
        <v>1080</v>
      </c>
      <c r="X52" s="25" t="s">
        <v>1122</v>
      </c>
      <c r="Z52" s="25" t="s">
        <v>865</v>
      </c>
      <c r="AB52" s="25" t="s">
        <v>704</v>
      </c>
      <c r="AC52" s="25" t="s">
        <v>885</v>
      </c>
      <c r="AD52" s="25">
        <v>2.5</v>
      </c>
      <c r="AE52" s="25" t="s">
        <v>996</v>
      </c>
      <c r="AF52" s="25">
        <v>-23.429369999999999</v>
      </c>
      <c r="AG52" s="25">
        <v>-68.073750000000004</v>
      </c>
      <c r="AI52" s="25" t="s">
        <v>1063</v>
      </c>
      <c r="AM52" s="25" t="s">
        <v>787</v>
      </c>
      <c r="AN52" s="25" t="s">
        <v>1073</v>
      </c>
      <c r="AO52" s="25" t="s">
        <v>662</v>
      </c>
      <c r="AQ52" s="25" t="s">
        <v>1057</v>
      </c>
      <c r="AR52" s="25" t="s">
        <v>1058</v>
      </c>
    </row>
    <row r="53" spans="1:44">
      <c r="A53" s="25">
        <v>202501</v>
      </c>
      <c r="B53" s="88" t="str">
        <f>IF(A53="","",IFERROR(VLOOKUP(A53,Campaña!A:K,2,0),"ID NO EXISTE"))</f>
        <v>Monitoreo Vegetación quebrada Camar enero 2024</v>
      </c>
      <c r="C53" s="25">
        <v>46</v>
      </c>
      <c r="D53" s="88" t="str">
        <f>IF(C53="","",IFERROR(CONCATENATE(VLOOKUP(C53,EstacionReplica!A:W,2,0)," - ",VLOOKUP(C53,EstacionReplica!A:W,3,0)," - ",VLOOKUP(C53,EstacionReplica!A:W,4,0)),"ID NO EXISTE"))</f>
        <v>P-065 - Área - 1</v>
      </c>
      <c r="E53" s="25">
        <v>2025</v>
      </c>
      <c r="F53" s="25">
        <v>1</v>
      </c>
      <c r="G53" s="25">
        <v>23</v>
      </c>
      <c r="H53" s="25">
        <v>0.3923611111111111</v>
      </c>
      <c r="I53" s="25" t="s">
        <v>921</v>
      </c>
      <c r="J53" s="25">
        <v>1.75</v>
      </c>
      <c r="K53" s="25" t="s">
        <v>911</v>
      </c>
      <c r="O53" s="25" t="s">
        <v>697</v>
      </c>
      <c r="P53" s="25" t="s">
        <v>915</v>
      </c>
      <c r="Q53" s="25" t="s">
        <v>1051</v>
      </c>
      <c r="S53" s="25" t="s">
        <v>1078</v>
      </c>
      <c r="T53" s="25" t="s">
        <v>1079</v>
      </c>
      <c r="V53" s="25" t="s">
        <v>1080</v>
      </c>
      <c r="X53" s="25" t="s">
        <v>1122</v>
      </c>
      <c r="Z53" s="25" t="s">
        <v>865</v>
      </c>
      <c r="AB53" s="25" t="s">
        <v>704</v>
      </c>
      <c r="AC53" s="25" t="s">
        <v>885</v>
      </c>
      <c r="AD53" s="25">
        <v>17.5</v>
      </c>
      <c r="AE53" s="25" t="s">
        <v>996</v>
      </c>
      <c r="AF53" s="25">
        <v>-23.428329999999999</v>
      </c>
      <c r="AG53" s="25">
        <v>-68.073890000000006</v>
      </c>
      <c r="AI53" s="25" t="s">
        <v>1094</v>
      </c>
      <c r="AM53" s="25" t="s">
        <v>787</v>
      </c>
      <c r="AN53" s="25" t="s">
        <v>1091</v>
      </c>
      <c r="AO53" s="25" t="s">
        <v>662</v>
      </c>
      <c r="AQ53" s="25" t="s">
        <v>1057</v>
      </c>
      <c r="AR53" s="25" t="s">
        <v>1058</v>
      </c>
    </row>
    <row r="54" spans="1:44">
      <c r="A54" s="25">
        <v>202501</v>
      </c>
      <c r="B54" s="88" t="str">
        <f>IF(A54="","",IFERROR(VLOOKUP(A54,Campaña!A:K,2,0),"ID NO EXISTE"))</f>
        <v>Monitoreo Vegetación quebrada Camar enero 2024</v>
      </c>
      <c r="C54" s="25">
        <v>47</v>
      </c>
      <c r="D54" s="88" t="str">
        <f>IF(C54="","",IFERROR(CONCATENATE(VLOOKUP(C54,EstacionReplica!A:W,2,0)," - ",VLOOKUP(C54,EstacionReplica!A:W,3,0)," - ",VLOOKUP(C54,EstacionReplica!A:W,4,0)),"ID NO EXISTE"))</f>
        <v>P-067 - Área - 1</v>
      </c>
      <c r="E54" s="25">
        <v>2025</v>
      </c>
      <c r="F54" s="25">
        <v>1</v>
      </c>
      <c r="G54" s="25">
        <v>24</v>
      </c>
      <c r="H54" s="25">
        <v>0.4236111111111111</v>
      </c>
      <c r="I54" s="25" t="s">
        <v>921</v>
      </c>
      <c r="J54" s="25">
        <v>3.06</v>
      </c>
      <c r="K54" s="25" t="s">
        <v>911</v>
      </c>
      <c r="O54" s="25" t="s">
        <v>697</v>
      </c>
      <c r="P54" s="25" t="s">
        <v>915</v>
      </c>
      <c r="Q54" s="25" t="s">
        <v>1051</v>
      </c>
      <c r="S54" s="25" t="s">
        <v>1078</v>
      </c>
      <c r="T54" s="25" t="s">
        <v>1079</v>
      </c>
      <c r="V54" s="25" t="s">
        <v>1080</v>
      </c>
      <c r="X54" s="25" t="s">
        <v>1122</v>
      </c>
      <c r="Z54" s="25" t="s">
        <v>865</v>
      </c>
      <c r="AB54" s="25" t="s">
        <v>704</v>
      </c>
      <c r="AC54" s="25" t="s">
        <v>885</v>
      </c>
      <c r="AD54" s="25">
        <v>17.5</v>
      </c>
      <c r="AE54" s="25" t="s">
        <v>996</v>
      </c>
      <c r="AF54" s="25">
        <v>-23.418240000000001</v>
      </c>
      <c r="AG54" s="25">
        <v>-68.068439999999995</v>
      </c>
      <c r="AI54" s="25" t="s">
        <v>1094</v>
      </c>
      <c r="AM54" s="25" t="s">
        <v>787</v>
      </c>
      <c r="AN54" s="25" t="s">
        <v>1091</v>
      </c>
      <c r="AO54" s="25" t="s">
        <v>662</v>
      </c>
      <c r="AQ54" s="25" t="s">
        <v>1057</v>
      </c>
      <c r="AR54" s="25" t="s">
        <v>1072</v>
      </c>
    </row>
    <row r="55" spans="1:44">
      <c r="A55" s="25">
        <v>202501</v>
      </c>
      <c r="B55" s="88" t="str">
        <f>IF(A55="","",IFERROR(VLOOKUP(A55,Campaña!A:K,2,0),"ID NO EXISTE"))</f>
        <v>Monitoreo Vegetación quebrada Camar enero 2024</v>
      </c>
      <c r="C55" s="25">
        <v>47</v>
      </c>
      <c r="D55" s="88" t="str">
        <f>IF(C55="","",IFERROR(CONCATENATE(VLOOKUP(C55,EstacionReplica!A:W,2,0)," - ",VLOOKUP(C55,EstacionReplica!A:W,3,0)," - ",VLOOKUP(C55,EstacionReplica!A:W,4,0)),"ID NO EXISTE"))</f>
        <v>P-067 - Área - 1</v>
      </c>
      <c r="E55" s="25">
        <v>2025</v>
      </c>
      <c r="F55" s="25">
        <v>1</v>
      </c>
      <c r="G55" s="25">
        <v>24</v>
      </c>
      <c r="H55" s="25">
        <v>0.4236111111111111</v>
      </c>
      <c r="I55" s="25" t="s">
        <v>921</v>
      </c>
      <c r="J55" s="25">
        <v>3.06</v>
      </c>
      <c r="K55" s="25" t="s">
        <v>911</v>
      </c>
      <c r="O55" s="25" t="s">
        <v>697</v>
      </c>
      <c r="P55" s="25" t="s">
        <v>915</v>
      </c>
      <c r="Q55" s="25" t="s">
        <v>1051</v>
      </c>
      <c r="S55" s="25" t="s">
        <v>1059</v>
      </c>
      <c r="T55" s="25" t="s">
        <v>1060</v>
      </c>
      <c r="V55" s="25" t="s">
        <v>1054</v>
      </c>
      <c r="X55" s="25" t="s">
        <v>1062</v>
      </c>
      <c r="Z55" s="25" t="s">
        <v>865</v>
      </c>
      <c r="AB55" s="25" t="s">
        <v>704</v>
      </c>
      <c r="AC55" s="25" t="s">
        <v>885</v>
      </c>
      <c r="AD55" s="25">
        <v>17.5</v>
      </c>
      <c r="AE55" s="25" t="s">
        <v>996</v>
      </c>
      <c r="AF55" s="25">
        <v>-23.418240000000001</v>
      </c>
      <c r="AG55" s="25">
        <v>-68.068439999999995</v>
      </c>
      <c r="AI55" s="25" t="s">
        <v>1094</v>
      </c>
      <c r="AM55" s="25" t="s">
        <v>782</v>
      </c>
      <c r="AN55" s="25" t="s">
        <v>1091</v>
      </c>
      <c r="AO55" s="25" t="s">
        <v>662</v>
      </c>
      <c r="AQ55" s="25" t="s">
        <v>1057</v>
      </c>
      <c r="AR55" s="25" t="s">
        <v>1072</v>
      </c>
    </row>
    <row r="56" spans="1:44">
      <c r="A56" s="25">
        <v>202501</v>
      </c>
      <c r="B56" s="88" t="str">
        <f>IF(A56="","",IFERROR(VLOOKUP(A56,Campaña!A:K,2,0),"ID NO EXISTE"))</f>
        <v>Monitoreo Vegetación quebrada Camar enero 2024</v>
      </c>
      <c r="C56" s="25">
        <v>48</v>
      </c>
      <c r="D56" s="88" t="str">
        <f>IF(C56="","",IFERROR(CONCATENATE(VLOOKUP(C56,EstacionReplica!A:W,2,0)," - ",VLOOKUP(C56,EstacionReplica!A:W,3,0)," - ",VLOOKUP(C56,EstacionReplica!A:W,4,0)),"ID NO EXISTE"))</f>
        <v>P-068 - Área - 1</v>
      </c>
      <c r="E56" s="25">
        <v>2025</v>
      </c>
      <c r="F56" s="25">
        <v>1</v>
      </c>
      <c r="G56" s="25">
        <v>24</v>
      </c>
      <c r="H56" s="25">
        <v>0.45694444444444443</v>
      </c>
      <c r="I56" s="25" t="s">
        <v>921</v>
      </c>
      <c r="J56" s="25">
        <v>0.65</v>
      </c>
      <c r="K56" s="25" t="s">
        <v>911</v>
      </c>
      <c r="O56" s="25" t="s">
        <v>697</v>
      </c>
      <c r="P56" s="25" t="s">
        <v>915</v>
      </c>
      <c r="Q56" s="25" t="s">
        <v>1051</v>
      </c>
      <c r="S56" s="25" t="s">
        <v>1078</v>
      </c>
      <c r="T56" s="25" t="s">
        <v>1079</v>
      </c>
      <c r="V56" s="25" t="s">
        <v>1080</v>
      </c>
      <c r="X56" s="25" t="s">
        <v>1122</v>
      </c>
      <c r="Z56" s="25" t="s">
        <v>865</v>
      </c>
      <c r="AB56" s="25" t="s">
        <v>704</v>
      </c>
      <c r="AC56" s="25" t="s">
        <v>885</v>
      </c>
      <c r="AD56" s="25">
        <v>37.5</v>
      </c>
      <c r="AE56" s="25" t="s">
        <v>996</v>
      </c>
      <c r="AF56" s="25">
        <v>-23.418530000000001</v>
      </c>
      <c r="AG56" s="25">
        <v>-68.072649999999996</v>
      </c>
      <c r="AI56" s="25" t="s">
        <v>1094</v>
      </c>
      <c r="AM56" s="25" t="s">
        <v>787</v>
      </c>
      <c r="AN56" s="25" t="s">
        <v>1082</v>
      </c>
      <c r="AO56" s="25" t="s">
        <v>662</v>
      </c>
      <c r="AQ56" s="25" t="s">
        <v>1057</v>
      </c>
      <c r="AR56" s="25" t="s">
        <v>1072</v>
      </c>
    </row>
    <row r="57" spans="1:44">
      <c r="A57" s="25">
        <v>202501</v>
      </c>
      <c r="B57" s="88" t="str">
        <f>IF(A57="","",IFERROR(VLOOKUP(A57,Campaña!A:K,2,0),"ID NO EXISTE"))</f>
        <v>Monitoreo Vegetación quebrada Camar enero 2024</v>
      </c>
      <c r="C57" s="25">
        <v>49</v>
      </c>
      <c r="D57" s="88" t="str">
        <f>IF(C57="","",IFERROR(CONCATENATE(VLOOKUP(C57,EstacionReplica!A:W,2,0)," - ",VLOOKUP(C57,EstacionReplica!A:W,3,0)," - ",VLOOKUP(C57,EstacionReplica!A:W,4,0)),"ID NO EXISTE"))</f>
        <v>P-069 - Área - 1</v>
      </c>
      <c r="E57" s="25">
        <v>2025</v>
      </c>
      <c r="F57" s="25">
        <v>1</v>
      </c>
      <c r="G57" s="25">
        <v>24</v>
      </c>
      <c r="H57" s="25">
        <v>0.49305555555555558</v>
      </c>
      <c r="I57" s="25" t="s">
        <v>921</v>
      </c>
      <c r="J57" s="25">
        <v>23.46</v>
      </c>
      <c r="K57" s="25" t="s">
        <v>911</v>
      </c>
      <c r="O57" s="25" t="s">
        <v>697</v>
      </c>
      <c r="P57" s="25" t="s">
        <v>915</v>
      </c>
      <c r="Q57" s="25" t="s">
        <v>1051</v>
      </c>
      <c r="S57" s="25" t="s">
        <v>1078</v>
      </c>
      <c r="T57" s="25" t="s">
        <v>1079</v>
      </c>
      <c r="V57" s="25" t="s">
        <v>1080</v>
      </c>
      <c r="X57" s="25" t="s">
        <v>1122</v>
      </c>
      <c r="Z57" s="25" t="s">
        <v>865</v>
      </c>
      <c r="AB57" s="25" t="s">
        <v>704</v>
      </c>
      <c r="AC57" s="25" t="s">
        <v>885</v>
      </c>
      <c r="AD57" s="25">
        <v>17.5</v>
      </c>
      <c r="AE57" s="25" t="s">
        <v>996</v>
      </c>
      <c r="AF57" s="25">
        <v>-23.420549999999999</v>
      </c>
      <c r="AG57" s="25">
        <v>-68.072749999999999</v>
      </c>
      <c r="AI57" s="25" t="s">
        <v>1063</v>
      </c>
      <c r="AM57" s="25" t="s">
        <v>787</v>
      </c>
      <c r="AN57" s="25" t="s">
        <v>1099</v>
      </c>
      <c r="AO57" s="25" t="s">
        <v>662</v>
      </c>
      <c r="AQ57" s="25" t="s">
        <v>1057</v>
      </c>
      <c r="AR57" s="25" t="s">
        <v>1072</v>
      </c>
    </row>
    <row r="58" spans="1:44">
      <c r="A58" s="25">
        <v>202501</v>
      </c>
      <c r="B58" s="88" t="str">
        <f>IF(A58="","",IFERROR(VLOOKUP(A58,Campaña!A:K,2,0),"ID NO EXISTE"))</f>
        <v>Monitoreo Vegetación quebrada Camar enero 2024</v>
      </c>
      <c r="C58" s="25">
        <v>50</v>
      </c>
      <c r="D58" s="88" t="str">
        <f>IF(C58="","",IFERROR(CONCATENATE(VLOOKUP(C58,EstacionReplica!A:W,2,0)," - ",VLOOKUP(C58,EstacionReplica!A:W,3,0)," - ",VLOOKUP(C58,EstacionReplica!A:W,4,0)),"ID NO EXISTE"))</f>
        <v>P-070 - Área - 1</v>
      </c>
      <c r="E58" s="25">
        <v>2025</v>
      </c>
      <c r="F58" s="25">
        <v>1</v>
      </c>
      <c r="G58" s="25">
        <v>23</v>
      </c>
      <c r="H58" s="25">
        <v>0.53541666666666665</v>
      </c>
      <c r="I58" s="25" t="s">
        <v>921</v>
      </c>
      <c r="J58" s="25">
        <v>1.55</v>
      </c>
      <c r="K58" s="25" t="s">
        <v>911</v>
      </c>
      <c r="O58" s="25" t="s">
        <v>697</v>
      </c>
      <c r="P58" s="25" t="s">
        <v>915</v>
      </c>
      <c r="Q58" s="25" t="s">
        <v>1051</v>
      </c>
      <c r="S58" s="25" t="s">
        <v>1078</v>
      </c>
      <c r="T58" s="25" t="s">
        <v>1079</v>
      </c>
      <c r="V58" s="25" t="s">
        <v>1080</v>
      </c>
      <c r="X58" s="25" t="s">
        <v>1122</v>
      </c>
      <c r="Z58" s="25" t="s">
        <v>865</v>
      </c>
      <c r="AB58" s="25" t="s">
        <v>704</v>
      </c>
      <c r="AC58" s="25" t="s">
        <v>885</v>
      </c>
      <c r="AD58" s="25">
        <v>17.5</v>
      </c>
      <c r="AE58" s="25" t="s">
        <v>996</v>
      </c>
      <c r="AF58" s="25">
        <v>-23.42351</v>
      </c>
      <c r="AG58" s="25">
        <v>-68.069490000000002</v>
      </c>
      <c r="AI58" s="25" t="s">
        <v>1081</v>
      </c>
      <c r="AM58" s="25" t="s">
        <v>787</v>
      </c>
      <c r="AN58" s="25" t="s">
        <v>1096</v>
      </c>
      <c r="AO58" s="25" t="s">
        <v>662</v>
      </c>
      <c r="AQ58" s="25" t="s">
        <v>1057</v>
      </c>
      <c r="AR58" s="25" t="s">
        <v>1058</v>
      </c>
    </row>
    <row r="59" spans="1:44">
      <c r="A59" s="25">
        <v>202501</v>
      </c>
      <c r="B59" s="88" t="str">
        <f>IF(A59="","",IFERROR(VLOOKUP(A59,Campaña!A:K,2,0),"ID NO EXISTE"))</f>
        <v>Monitoreo Vegetación quebrada Camar enero 2024</v>
      </c>
      <c r="C59" s="25">
        <v>51</v>
      </c>
      <c r="D59" s="88" t="str">
        <f>IF(C59="","",IFERROR(CONCATENATE(VLOOKUP(C59,EstacionReplica!A:W,2,0)," - ",VLOOKUP(C59,EstacionReplica!A:W,3,0)," - ",VLOOKUP(C59,EstacionReplica!A:W,4,0)),"ID NO EXISTE"))</f>
        <v>P-071 - Área - 1</v>
      </c>
      <c r="E59" s="25">
        <v>2025</v>
      </c>
      <c r="F59" s="25">
        <v>1</v>
      </c>
      <c r="G59" s="25">
        <v>23</v>
      </c>
      <c r="H59" s="25">
        <v>0.55763888888888891</v>
      </c>
      <c r="I59" s="25" t="s">
        <v>921</v>
      </c>
      <c r="J59" s="25">
        <v>3.24</v>
      </c>
      <c r="K59" s="25" t="s">
        <v>911</v>
      </c>
      <c r="O59" s="25" t="s">
        <v>697</v>
      </c>
      <c r="P59" s="25" t="s">
        <v>915</v>
      </c>
      <c r="Q59" s="25" t="s">
        <v>1051</v>
      </c>
      <c r="S59" s="25" t="s">
        <v>1078</v>
      </c>
      <c r="T59" s="25" t="s">
        <v>1079</v>
      </c>
      <c r="V59" s="25" t="s">
        <v>1080</v>
      </c>
      <c r="X59" s="25" t="s">
        <v>1122</v>
      </c>
      <c r="Z59" s="25" t="s">
        <v>865</v>
      </c>
      <c r="AB59" s="25" t="s">
        <v>704</v>
      </c>
      <c r="AC59" s="25" t="s">
        <v>885</v>
      </c>
      <c r="AD59" s="25">
        <v>17.5</v>
      </c>
      <c r="AE59" s="25" t="s">
        <v>996</v>
      </c>
      <c r="AF59" s="25">
        <v>-23.424700000000001</v>
      </c>
      <c r="AG59" s="25">
        <v>-68.07105</v>
      </c>
      <c r="AI59" s="25" t="s">
        <v>1081</v>
      </c>
      <c r="AM59" s="25" t="s">
        <v>787</v>
      </c>
      <c r="AN59" s="25" t="s">
        <v>1096</v>
      </c>
      <c r="AO59" s="25" t="s">
        <v>662</v>
      </c>
      <c r="AQ59" s="25" t="s">
        <v>1057</v>
      </c>
      <c r="AR59" s="25" t="s">
        <v>1058</v>
      </c>
    </row>
    <row r="60" spans="1:44">
      <c r="A60" s="25">
        <v>202501</v>
      </c>
      <c r="B60" s="88" t="str">
        <f>IF(A60="","",IFERROR(VLOOKUP(A60,Campaña!A:K,2,0),"ID NO EXISTE"))</f>
        <v>Monitoreo Vegetación quebrada Camar enero 2024</v>
      </c>
      <c r="C60" s="25">
        <v>51</v>
      </c>
      <c r="D60" s="88" t="str">
        <f>IF(C60="","",IFERROR(CONCATENATE(VLOOKUP(C60,EstacionReplica!A:W,2,0)," - ",VLOOKUP(C60,EstacionReplica!A:W,3,0)," - ",VLOOKUP(C60,EstacionReplica!A:W,4,0)),"ID NO EXISTE"))</f>
        <v>P-071 - Área - 1</v>
      </c>
      <c r="E60" s="25">
        <v>2025</v>
      </c>
      <c r="F60" s="25">
        <v>1</v>
      </c>
      <c r="G60" s="25">
        <v>23</v>
      </c>
      <c r="H60" s="25">
        <v>0.55763888888888891</v>
      </c>
      <c r="I60" s="25" t="s">
        <v>921</v>
      </c>
      <c r="J60" s="25">
        <v>3.24</v>
      </c>
      <c r="K60" s="25" t="s">
        <v>911</v>
      </c>
      <c r="O60" s="25" t="s">
        <v>697</v>
      </c>
      <c r="P60" s="25" t="s">
        <v>915</v>
      </c>
      <c r="Q60" s="25" t="s">
        <v>1051</v>
      </c>
      <c r="S60" s="25" t="s">
        <v>1059</v>
      </c>
      <c r="T60" s="25" t="s">
        <v>1060</v>
      </c>
      <c r="V60" s="25" t="s">
        <v>1054</v>
      </c>
      <c r="X60" s="25" t="s">
        <v>1062</v>
      </c>
      <c r="Z60" s="25" t="s">
        <v>865</v>
      </c>
      <c r="AB60" s="25" t="s">
        <v>704</v>
      </c>
      <c r="AC60" s="25" t="s">
        <v>885</v>
      </c>
      <c r="AD60" s="25">
        <v>17.5</v>
      </c>
      <c r="AE60" s="25" t="s">
        <v>996</v>
      </c>
      <c r="AF60" s="25">
        <v>-23.424700000000001</v>
      </c>
      <c r="AG60" s="25">
        <v>-68.07105</v>
      </c>
      <c r="AI60" s="25" t="s">
        <v>1081</v>
      </c>
      <c r="AM60" s="25" t="s">
        <v>787</v>
      </c>
      <c r="AN60" s="25" t="s">
        <v>1096</v>
      </c>
      <c r="AO60" s="25" t="s">
        <v>662</v>
      </c>
      <c r="AQ60" s="25" t="s">
        <v>1057</v>
      </c>
      <c r="AR60" s="25" t="s">
        <v>1058</v>
      </c>
    </row>
    <row r="61" spans="1:44">
      <c r="A61" s="25">
        <v>202501</v>
      </c>
      <c r="B61" s="88" t="str">
        <f>IF(A61="","",IFERROR(VLOOKUP(A61,Campaña!A:K,2,0),"ID NO EXISTE"))</f>
        <v>Monitoreo Vegetación quebrada Camar enero 2024</v>
      </c>
      <c r="C61" s="25">
        <v>52</v>
      </c>
      <c r="D61" s="88" t="str">
        <f>IF(C61="","",IFERROR(CONCATENATE(VLOOKUP(C61,EstacionReplica!A:W,2,0)," - ",VLOOKUP(C61,EstacionReplica!A:W,3,0)," - ",VLOOKUP(C61,EstacionReplica!A:W,4,0)),"ID NO EXISTE"))</f>
        <v>P-072 - Área - 1</v>
      </c>
      <c r="E61" s="25">
        <v>2025</v>
      </c>
      <c r="F61" s="25">
        <v>1</v>
      </c>
      <c r="G61" s="25">
        <v>23</v>
      </c>
      <c r="H61" s="25">
        <v>0.61111111111111116</v>
      </c>
      <c r="I61" s="25" t="s">
        <v>921</v>
      </c>
      <c r="J61" s="25">
        <v>3.57</v>
      </c>
      <c r="K61" s="25" t="s">
        <v>911</v>
      </c>
      <c r="O61" s="25" t="s">
        <v>697</v>
      </c>
      <c r="P61" s="25" t="s">
        <v>915</v>
      </c>
      <c r="Q61" s="25" t="s">
        <v>1051</v>
      </c>
      <c r="S61" s="25" t="s">
        <v>1078</v>
      </c>
      <c r="T61" s="25" t="s">
        <v>1079</v>
      </c>
      <c r="V61" s="25" t="s">
        <v>1080</v>
      </c>
      <c r="X61" s="25" t="s">
        <v>1122</v>
      </c>
      <c r="Z61" s="25" t="s">
        <v>865</v>
      </c>
      <c r="AB61" s="25" t="s">
        <v>704</v>
      </c>
      <c r="AC61" s="25" t="s">
        <v>885</v>
      </c>
      <c r="AD61" s="25">
        <v>17.5</v>
      </c>
      <c r="AE61" s="25" t="s">
        <v>996</v>
      </c>
      <c r="AF61" s="25">
        <v>-23.42623</v>
      </c>
      <c r="AG61" s="25">
        <v>-68.072559999999996</v>
      </c>
      <c r="AI61" s="25" t="s">
        <v>1063</v>
      </c>
      <c r="AM61" s="25" t="s">
        <v>782</v>
      </c>
      <c r="AN61" s="25" t="s">
        <v>1091</v>
      </c>
      <c r="AO61" s="25" t="s">
        <v>662</v>
      </c>
      <c r="AQ61" s="25" t="s">
        <v>1057</v>
      </c>
      <c r="AR61" s="25" t="s">
        <v>1058</v>
      </c>
    </row>
    <row r="62" spans="1:44">
      <c r="A62" s="25">
        <v>202501</v>
      </c>
      <c r="B62" s="88" t="str">
        <f>IF(A62="","",IFERROR(VLOOKUP(A62,Campaña!A:K,2,0),"ID NO EXISTE"))</f>
        <v>Monitoreo Vegetación quebrada Camar enero 2024</v>
      </c>
      <c r="C62" s="25">
        <v>53</v>
      </c>
      <c r="D62" s="88" t="str">
        <f>IF(C62="","",IFERROR(CONCATENATE(VLOOKUP(C62,EstacionReplica!A:W,2,0)," - ",VLOOKUP(C62,EstacionReplica!A:W,3,0)," - ",VLOOKUP(C62,EstacionReplica!A:W,4,0)),"ID NO EXISTE"))</f>
        <v>P-073 - Área - 1</v>
      </c>
      <c r="E62" s="25">
        <v>2025</v>
      </c>
      <c r="F62" s="25">
        <v>1</v>
      </c>
      <c r="G62" s="25">
        <v>23</v>
      </c>
      <c r="H62" s="25">
        <v>0.58888888888888891</v>
      </c>
      <c r="I62" s="25" t="s">
        <v>921</v>
      </c>
      <c r="J62" s="25">
        <v>1.35</v>
      </c>
      <c r="K62" s="25" t="s">
        <v>911</v>
      </c>
      <c r="O62" s="25" t="s">
        <v>697</v>
      </c>
      <c r="P62" s="25" t="s">
        <v>915</v>
      </c>
      <c r="Q62" s="25" t="s">
        <v>1051</v>
      </c>
      <c r="S62" s="25" t="s">
        <v>1078</v>
      </c>
      <c r="T62" s="25" t="s">
        <v>1079</v>
      </c>
      <c r="V62" s="25" t="s">
        <v>1080</v>
      </c>
      <c r="X62" s="25" t="s">
        <v>1122</v>
      </c>
      <c r="Z62" s="25" t="s">
        <v>865</v>
      </c>
      <c r="AB62" s="25" t="s">
        <v>704</v>
      </c>
      <c r="AC62" s="25" t="s">
        <v>885</v>
      </c>
      <c r="AD62" s="25">
        <v>17.5</v>
      </c>
      <c r="AE62" s="25" t="s">
        <v>996</v>
      </c>
      <c r="AF62" s="25">
        <v>-23.427530000000001</v>
      </c>
      <c r="AG62" s="25">
        <v>-68.071460000000002</v>
      </c>
      <c r="AI62" s="25" t="s">
        <v>1063</v>
      </c>
      <c r="AM62" s="25" t="s">
        <v>787</v>
      </c>
      <c r="AN62" s="25" t="s">
        <v>1096</v>
      </c>
      <c r="AO62" s="25" t="s">
        <v>662</v>
      </c>
      <c r="AQ62" s="25" t="s">
        <v>1057</v>
      </c>
      <c r="AR62" s="25" t="s">
        <v>1058</v>
      </c>
    </row>
    <row r="63" spans="1:44">
      <c r="A63" s="25">
        <v>202501</v>
      </c>
      <c r="B63" s="88" t="str">
        <f>IF(A63="","",IFERROR(VLOOKUP(A63,Campaña!A:K,2,0),"ID NO EXISTE"))</f>
        <v>Monitoreo Vegetación quebrada Camar enero 2024</v>
      </c>
      <c r="C63" s="25">
        <v>54</v>
      </c>
      <c r="D63" s="88" t="str">
        <f>IF(C63="","",IFERROR(CONCATENATE(VLOOKUP(C63,EstacionReplica!A:W,2,0)," - ",VLOOKUP(C63,EstacionReplica!A:W,3,0)," - ",VLOOKUP(C63,EstacionReplica!A:W,4,0)),"ID NO EXISTE"))</f>
        <v>P-075 - Área - 1</v>
      </c>
      <c r="E63" s="25">
        <v>2025</v>
      </c>
      <c r="F63" s="25">
        <v>1</v>
      </c>
      <c r="G63" s="25">
        <v>23</v>
      </c>
      <c r="H63" s="25">
        <v>0.40277777777777779</v>
      </c>
      <c r="I63" s="25" t="s">
        <v>921</v>
      </c>
      <c r="J63" s="25">
        <v>2.31</v>
      </c>
      <c r="K63" s="25" t="s">
        <v>911</v>
      </c>
      <c r="O63" s="25" t="s">
        <v>697</v>
      </c>
      <c r="P63" s="25" t="s">
        <v>915</v>
      </c>
      <c r="Q63" s="25" t="s">
        <v>1051</v>
      </c>
      <c r="S63" s="25" t="s">
        <v>1078</v>
      </c>
      <c r="T63" s="25" t="s">
        <v>1079</v>
      </c>
      <c r="V63" s="25" t="s">
        <v>1080</v>
      </c>
      <c r="X63" s="25" t="s">
        <v>1122</v>
      </c>
      <c r="Z63" s="25" t="s">
        <v>865</v>
      </c>
      <c r="AB63" s="25" t="s">
        <v>704</v>
      </c>
      <c r="AC63" s="25" t="s">
        <v>885</v>
      </c>
      <c r="AD63" s="25">
        <v>7.5</v>
      </c>
      <c r="AE63" s="25" t="s">
        <v>996</v>
      </c>
      <c r="AF63" s="25">
        <v>-23.42801</v>
      </c>
      <c r="AG63" s="25">
        <v>-68.070070000000001</v>
      </c>
      <c r="AI63" s="25" t="s">
        <v>1063</v>
      </c>
      <c r="AM63" s="25" t="s">
        <v>787</v>
      </c>
      <c r="AN63" s="25" t="s">
        <v>1100</v>
      </c>
      <c r="AO63" s="25" t="s">
        <v>662</v>
      </c>
      <c r="AQ63" s="25" t="s">
        <v>1057</v>
      </c>
      <c r="AR63" s="25" t="s">
        <v>1058</v>
      </c>
    </row>
    <row r="64" spans="1:44">
      <c r="A64" s="25">
        <v>202501</v>
      </c>
      <c r="B64" s="88" t="str">
        <f>IF(A64="","",IFERROR(VLOOKUP(A64,Campaña!A:K,2,0),"ID NO EXISTE"))</f>
        <v>Monitoreo Vegetación quebrada Camar enero 2024</v>
      </c>
      <c r="C64" s="25">
        <v>55</v>
      </c>
      <c r="D64" s="88" t="str">
        <f>IF(C64="","",IFERROR(CONCATENATE(VLOOKUP(C64,EstacionReplica!A:W,2,0)," - ",VLOOKUP(C64,EstacionReplica!A:W,3,0)," - ",VLOOKUP(C64,EstacionReplica!A:W,4,0)),"ID NO EXISTE"))</f>
        <v>P-076 - Área - 1</v>
      </c>
      <c r="E64" s="25">
        <v>2025</v>
      </c>
      <c r="F64" s="25">
        <v>1</v>
      </c>
      <c r="G64" s="25">
        <v>23</v>
      </c>
      <c r="H64" s="25">
        <v>0.42499999999999999</v>
      </c>
      <c r="I64" s="25" t="s">
        <v>921</v>
      </c>
      <c r="J64" s="25">
        <v>2.66</v>
      </c>
      <c r="K64" s="25" t="s">
        <v>911</v>
      </c>
      <c r="O64" s="25" t="s">
        <v>697</v>
      </c>
      <c r="P64" s="25" t="s">
        <v>915</v>
      </c>
      <c r="Q64" s="25" t="s">
        <v>1051</v>
      </c>
      <c r="S64" s="25" t="s">
        <v>1078</v>
      </c>
      <c r="T64" s="25" t="s">
        <v>1079</v>
      </c>
      <c r="V64" s="25" t="s">
        <v>1080</v>
      </c>
      <c r="X64" s="25" t="s">
        <v>1122</v>
      </c>
      <c r="Z64" s="25" t="s">
        <v>865</v>
      </c>
      <c r="AB64" s="25" t="s">
        <v>704</v>
      </c>
      <c r="AC64" s="25" t="s">
        <v>885</v>
      </c>
      <c r="AD64" s="25">
        <v>17.5</v>
      </c>
      <c r="AE64" s="25" t="s">
        <v>996</v>
      </c>
      <c r="AF64" s="25">
        <v>-23.426670000000001</v>
      </c>
      <c r="AG64" s="25">
        <v>-68.068349999999995</v>
      </c>
      <c r="AI64" s="25" t="s">
        <v>1081</v>
      </c>
      <c r="AM64" s="25" t="s">
        <v>782</v>
      </c>
      <c r="AN64" s="25" t="s">
        <v>1096</v>
      </c>
      <c r="AO64" s="25" t="s">
        <v>662</v>
      </c>
      <c r="AQ64" s="25" t="s">
        <v>1057</v>
      </c>
      <c r="AR64" s="25" t="s">
        <v>1058</v>
      </c>
    </row>
    <row r="65" spans="1:44">
      <c r="A65" s="25">
        <v>202501</v>
      </c>
      <c r="B65" s="88" t="str">
        <f>IF(A65="","",IFERROR(VLOOKUP(A65,Campaña!A:K,2,0),"ID NO EXISTE"))</f>
        <v>Monitoreo Vegetación quebrada Camar enero 2024</v>
      </c>
      <c r="C65" s="25">
        <v>56</v>
      </c>
      <c r="D65" s="88" t="str">
        <f>IF(C65="","",IFERROR(CONCATENATE(VLOOKUP(C65,EstacionReplica!A:W,2,0)," - ",VLOOKUP(C65,EstacionReplica!A:W,3,0)," - ",VLOOKUP(C65,EstacionReplica!A:W,4,0)),"ID NO EXISTE"))</f>
        <v>P-077 - Área - 1</v>
      </c>
      <c r="E65" s="25">
        <v>2025</v>
      </c>
      <c r="F65" s="25">
        <v>1</v>
      </c>
      <c r="G65" s="25">
        <v>22</v>
      </c>
      <c r="H65" s="25">
        <v>0.4548611111111111</v>
      </c>
      <c r="I65" s="25" t="s">
        <v>921</v>
      </c>
      <c r="J65" s="25">
        <v>1.36</v>
      </c>
      <c r="K65" s="25" t="s">
        <v>911</v>
      </c>
      <c r="O65" s="25" t="s">
        <v>697</v>
      </c>
      <c r="P65" s="25" t="s">
        <v>915</v>
      </c>
      <c r="Q65" s="25" t="s">
        <v>1051</v>
      </c>
      <c r="S65" s="25" t="s">
        <v>1059</v>
      </c>
      <c r="T65" s="25" t="s">
        <v>1060</v>
      </c>
      <c r="V65" s="25" t="s">
        <v>1054</v>
      </c>
      <c r="X65" s="25" t="s">
        <v>1062</v>
      </c>
      <c r="Z65" s="25" t="s">
        <v>865</v>
      </c>
      <c r="AB65" s="25" t="s">
        <v>704</v>
      </c>
      <c r="AC65" s="25" t="s">
        <v>885</v>
      </c>
      <c r="AD65" s="25">
        <v>17.5</v>
      </c>
      <c r="AE65" s="25" t="s">
        <v>996</v>
      </c>
      <c r="AF65" s="25">
        <v>-23.429310000000001</v>
      </c>
      <c r="AG65" s="25">
        <v>-68.067419999999998</v>
      </c>
      <c r="AI65" s="25" t="s">
        <v>1094</v>
      </c>
      <c r="AM65" s="25" t="s">
        <v>787</v>
      </c>
      <c r="AN65" s="25" t="s">
        <v>1096</v>
      </c>
      <c r="AO65" s="25" t="s">
        <v>662</v>
      </c>
      <c r="AQ65" s="25" t="s">
        <v>1057</v>
      </c>
      <c r="AR65" s="25" t="s">
        <v>1058</v>
      </c>
    </row>
    <row r="66" spans="1:44">
      <c r="A66" s="25">
        <v>202501</v>
      </c>
      <c r="B66" s="88" t="str">
        <f>IF(A66="","",IFERROR(VLOOKUP(A66,Campaña!A:K,2,0),"ID NO EXISTE"))</f>
        <v>Monitoreo Vegetación quebrada Camar enero 2024</v>
      </c>
      <c r="C66" s="25">
        <v>56</v>
      </c>
      <c r="D66" s="88" t="str">
        <f>IF(C66="","",IFERROR(CONCATENATE(VLOOKUP(C66,EstacionReplica!A:W,2,0)," - ",VLOOKUP(C66,EstacionReplica!A:W,3,0)," - ",VLOOKUP(C66,EstacionReplica!A:W,4,0)),"ID NO EXISTE"))</f>
        <v>P-077 - Área - 1</v>
      </c>
      <c r="E66" s="25">
        <v>2025</v>
      </c>
      <c r="F66" s="25">
        <v>1</v>
      </c>
      <c r="G66" s="25">
        <v>22</v>
      </c>
      <c r="H66" s="25">
        <v>0.4548611111111111</v>
      </c>
      <c r="I66" s="25" t="s">
        <v>921</v>
      </c>
      <c r="J66" s="25">
        <v>1.36</v>
      </c>
      <c r="K66" s="25" t="s">
        <v>911</v>
      </c>
      <c r="O66" s="25" t="s">
        <v>697</v>
      </c>
      <c r="P66" s="25" t="s">
        <v>915</v>
      </c>
      <c r="Q66" s="25" t="s">
        <v>1051</v>
      </c>
      <c r="S66" s="25" t="s">
        <v>1078</v>
      </c>
      <c r="T66" s="25" t="s">
        <v>1079</v>
      </c>
      <c r="V66" s="25" t="s">
        <v>1080</v>
      </c>
      <c r="X66" s="25" t="s">
        <v>1122</v>
      </c>
      <c r="Z66" s="25" t="s">
        <v>865</v>
      </c>
      <c r="AB66" s="25" t="s">
        <v>704</v>
      </c>
      <c r="AC66" s="25" t="s">
        <v>885</v>
      </c>
      <c r="AD66" s="25">
        <v>17.5</v>
      </c>
      <c r="AE66" s="25" t="s">
        <v>996</v>
      </c>
      <c r="AF66" s="25">
        <v>-23.429310000000001</v>
      </c>
      <c r="AG66" s="25">
        <v>-68.067419999999998</v>
      </c>
      <c r="AI66" s="25" t="s">
        <v>1094</v>
      </c>
      <c r="AM66" s="25" t="s">
        <v>787</v>
      </c>
      <c r="AN66" s="25" t="s">
        <v>1096</v>
      </c>
      <c r="AO66" s="25" t="s">
        <v>662</v>
      </c>
      <c r="AQ66" s="25" t="s">
        <v>1057</v>
      </c>
      <c r="AR66" s="25" t="s">
        <v>1058</v>
      </c>
    </row>
    <row r="67" spans="1:44">
      <c r="A67" s="25">
        <v>202501</v>
      </c>
      <c r="B67" s="88" t="str">
        <f>IF(A67="","",IFERROR(VLOOKUP(A67,Campaña!A:K,2,0),"ID NO EXISTE"))</f>
        <v>Monitoreo Vegetación quebrada Camar enero 2024</v>
      </c>
      <c r="C67" s="25">
        <v>57</v>
      </c>
      <c r="D67" s="88" t="str">
        <f>IF(C67="","",IFERROR(CONCATENATE(VLOOKUP(C67,EstacionReplica!A:W,2,0)," - ",VLOOKUP(C67,EstacionReplica!A:W,3,0)," - ",VLOOKUP(C67,EstacionReplica!A:W,4,0)),"ID NO EXISTE"))</f>
        <v>P-078 - Área - 1</v>
      </c>
      <c r="E67" s="25">
        <v>2025</v>
      </c>
      <c r="F67" s="25">
        <v>1</v>
      </c>
      <c r="G67" s="25">
        <v>22</v>
      </c>
      <c r="H67" s="25">
        <v>0.47569444444444442</v>
      </c>
      <c r="I67" s="25" t="s">
        <v>921</v>
      </c>
      <c r="J67" s="25">
        <v>1.64</v>
      </c>
      <c r="K67" s="25" t="s">
        <v>911</v>
      </c>
      <c r="O67" s="25" t="s">
        <v>697</v>
      </c>
      <c r="P67" s="25" t="s">
        <v>915</v>
      </c>
      <c r="Q67" s="25" t="s">
        <v>1051</v>
      </c>
      <c r="S67" s="25" t="s">
        <v>1078</v>
      </c>
      <c r="T67" s="25" t="s">
        <v>1079</v>
      </c>
      <c r="V67" s="25" t="s">
        <v>1080</v>
      </c>
      <c r="X67" s="25" t="s">
        <v>1122</v>
      </c>
      <c r="Z67" s="25" t="s">
        <v>865</v>
      </c>
      <c r="AB67" s="25" t="s">
        <v>704</v>
      </c>
      <c r="AC67" s="25" t="s">
        <v>885</v>
      </c>
      <c r="AD67" s="25">
        <v>7.5</v>
      </c>
      <c r="AE67" s="25" t="s">
        <v>996</v>
      </c>
      <c r="AF67" s="25">
        <v>-23.429770000000001</v>
      </c>
      <c r="AG67" s="25">
        <v>-68.068330000000003</v>
      </c>
      <c r="AI67" s="25" t="s">
        <v>1063</v>
      </c>
      <c r="AM67" s="25" t="s">
        <v>787</v>
      </c>
      <c r="AN67" s="25" t="s">
        <v>1092</v>
      </c>
      <c r="AO67" s="25" t="s">
        <v>662</v>
      </c>
      <c r="AQ67" s="25" t="s">
        <v>1057</v>
      </c>
      <c r="AR67" s="25" t="s">
        <v>1058</v>
      </c>
    </row>
    <row r="68" spans="1:44">
      <c r="A68" s="25">
        <v>202501</v>
      </c>
      <c r="B68" s="88" t="str">
        <f>IF(A68="","",IFERROR(VLOOKUP(A68,Campaña!A:K,2,0),"ID NO EXISTE"))</f>
        <v>Monitoreo Vegetación quebrada Camar enero 2024</v>
      </c>
      <c r="C68" s="25">
        <v>58</v>
      </c>
      <c r="D68" s="88" t="str">
        <f>IF(C68="","",IFERROR(CONCATENATE(VLOOKUP(C68,EstacionReplica!A:W,2,0)," - ",VLOOKUP(C68,EstacionReplica!A:W,3,0)," - ",VLOOKUP(C68,EstacionReplica!A:W,4,0)),"ID NO EXISTE"))</f>
        <v>P-079 - Área - 1</v>
      </c>
      <c r="E68" s="25">
        <v>2025</v>
      </c>
      <c r="F68" s="25">
        <v>1</v>
      </c>
      <c r="G68" s="25">
        <v>23</v>
      </c>
      <c r="H68" s="25">
        <v>0.49513888888888891</v>
      </c>
      <c r="I68" s="25" t="s">
        <v>921</v>
      </c>
      <c r="J68" s="25">
        <v>3.07</v>
      </c>
      <c r="K68" s="25" t="s">
        <v>911</v>
      </c>
      <c r="O68" s="25" t="s">
        <v>697</v>
      </c>
      <c r="P68" s="25" t="s">
        <v>915</v>
      </c>
      <c r="Q68" s="25" t="s">
        <v>1051</v>
      </c>
      <c r="S68" s="25" t="s">
        <v>1078</v>
      </c>
      <c r="T68" s="25" t="s">
        <v>1079</v>
      </c>
      <c r="V68" s="25" t="s">
        <v>1080</v>
      </c>
      <c r="X68" s="25" t="s">
        <v>1122</v>
      </c>
      <c r="Z68" s="25" t="s">
        <v>865</v>
      </c>
      <c r="AB68" s="25" t="s">
        <v>704</v>
      </c>
      <c r="AC68" s="25" t="s">
        <v>885</v>
      </c>
      <c r="AD68" s="25">
        <v>37.5</v>
      </c>
      <c r="AE68" s="25" t="s">
        <v>996</v>
      </c>
      <c r="AF68" s="25">
        <v>-23.42896</v>
      </c>
      <c r="AG68" s="25">
        <v>-68.072450000000003</v>
      </c>
      <c r="AI68" s="25" t="s">
        <v>1094</v>
      </c>
      <c r="AM68" s="25" t="s">
        <v>787</v>
      </c>
      <c r="AN68" s="25" t="s">
        <v>1093</v>
      </c>
      <c r="AO68" s="25" t="s">
        <v>662</v>
      </c>
      <c r="AQ68" s="25" t="s">
        <v>1057</v>
      </c>
      <c r="AR68" s="25" t="s">
        <v>1058</v>
      </c>
    </row>
    <row r="69" spans="1:44">
      <c r="A69" s="25">
        <v>202501</v>
      </c>
      <c r="B69" s="88" t="str">
        <f>IF(A69="","",IFERROR(VLOOKUP(A69,Campaña!A:K,2,0),"ID NO EXISTE"))</f>
        <v>Monitoreo Vegetación quebrada Camar enero 2024</v>
      </c>
      <c r="C69" s="25">
        <v>59</v>
      </c>
      <c r="D69" s="88" t="str">
        <f>IF(C69="","",IFERROR(CONCATENATE(VLOOKUP(C69,EstacionReplica!A:W,2,0)," - ",VLOOKUP(C69,EstacionReplica!A:W,3,0)," - ",VLOOKUP(C69,EstacionReplica!A:W,4,0)),"ID NO EXISTE"))</f>
        <v>P-081 - Área - 1</v>
      </c>
      <c r="E69" s="25">
        <v>2025</v>
      </c>
      <c r="F69" s="25">
        <v>1</v>
      </c>
      <c r="G69" s="25">
        <v>22</v>
      </c>
      <c r="H69" s="25">
        <v>0.53819444444444442</v>
      </c>
      <c r="I69" s="25" t="s">
        <v>921</v>
      </c>
      <c r="J69" s="25">
        <v>1.01</v>
      </c>
      <c r="K69" s="25" t="s">
        <v>911</v>
      </c>
      <c r="O69" s="25" t="s">
        <v>697</v>
      </c>
      <c r="P69" s="25" t="s">
        <v>915</v>
      </c>
      <c r="Q69" s="25" t="s">
        <v>1051</v>
      </c>
      <c r="S69" s="25" t="s">
        <v>1059</v>
      </c>
      <c r="T69" s="25" t="s">
        <v>1060</v>
      </c>
      <c r="V69" s="25" t="s">
        <v>1054</v>
      </c>
      <c r="X69" s="25" t="s">
        <v>1062</v>
      </c>
      <c r="Z69" s="25" t="s">
        <v>865</v>
      </c>
      <c r="AB69" s="25" t="s">
        <v>704</v>
      </c>
      <c r="AC69" s="25" t="s">
        <v>885</v>
      </c>
      <c r="AD69" s="25">
        <v>17.5</v>
      </c>
      <c r="AE69" s="25" t="s">
        <v>996</v>
      </c>
      <c r="AF69" s="25">
        <v>-23.430260000000001</v>
      </c>
      <c r="AG69" s="25">
        <v>-68.070629999999994</v>
      </c>
      <c r="AI69" s="25" t="s">
        <v>1094</v>
      </c>
      <c r="AM69" s="25" t="s">
        <v>787</v>
      </c>
      <c r="AN69" s="25" t="s">
        <v>1091</v>
      </c>
      <c r="AO69" s="25" t="s">
        <v>662</v>
      </c>
      <c r="AQ69" s="25" t="s">
        <v>1057</v>
      </c>
      <c r="AR69" s="25" t="s">
        <v>1058</v>
      </c>
    </row>
    <row r="70" spans="1:44">
      <c r="A70" s="25">
        <v>202501</v>
      </c>
      <c r="B70" s="88" t="str">
        <f>IF(A70="","",IFERROR(VLOOKUP(A70,Campaña!A:K,2,0),"ID NO EXISTE"))</f>
        <v>Monitoreo Vegetación quebrada Camar enero 2024</v>
      </c>
      <c r="C70" s="25">
        <v>60</v>
      </c>
      <c r="D70" s="88" t="str">
        <f>IF(C70="","",IFERROR(CONCATENATE(VLOOKUP(C70,EstacionReplica!A:W,2,0)," - ",VLOOKUP(C70,EstacionReplica!A:W,3,0)," - ",VLOOKUP(C70,EstacionReplica!A:W,4,0)),"ID NO EXISTE"))</f>
        <v>P-082 - Área - 1</v>
      </c>
      <c r="E70" s="25">
        <v>2025</v>
      </c>
      <c r="F70" s="25">
        <v>1</v>
      </c>
      <c r="G70" s="25">
        <v>22</v>
      </c>
      <c r="H70" s="25">
        <v>0.56041666666666667</v>
      </c>
      <c r="I70" s="25" t="s">
        <v>921</v>
      </c>
      <c r="J70" s="25">
        <v>5.4</v>
      </c>
      <c r="K70" s="25" t="s">
        <v>911</v>
      </c>
      <c r="O70" s="25" t="s">
        <v>697</v>
      </c>
      <c r="P70" s="25" t="s">
        <v>915</v>
      </c>
      <c r="Q70" s="25" t="s">
        <v>1051</v>
      </c>
      <c r="S70" s="25" t="s">
        <v>1078</v>
      </c>
      <c r="T70" s="25" t="s">
        <v>1079</v>
      </c>
      <c r="V70" s="25" t="s">
        <v>1080</v>
      </c>
      <c r="X70" s="25" t="s">
        <v>1122</v>
      </c>
      <c r="Z70" s="25" t="s">
        <v>865</v>
      </c>
      <c r="AB70" s="25" t="s">
        <v>704</v>
      </c>
      <c r="AC70" s="25" t="s">
        <v>885</v>
      </c>
      <c r="AD70" s="25">
        <v>17.5</v>
      </c>
      <c r="AE70" s="25" t="s">
        <v>996</v>
      </c>
      <c r="AF70" s="25">
        <v>-23.431850000000001</v>
      </c>
      <c r="AG70" s="25">
        <v>-68.071079999999995</v>
      </c>
      <c r="AI70" s="25" t="s">
        <v>1081</v>
      </c>
      <c r="AM70" s="25" t="s">
        <v>787</v>
      </c>
      <c r="AN70" s="25" t="s">
        <v>1091</v>
      </c>
      <c r="AO70" s="25" t="s">
        <v>662</v>
      </c>
      <c r="AQ70" s="25" t="s">
        <v>1057</v>
      </c>
      <c r="AR70" s="25" t="s">
        <v>1058</v>
      </c>
    </row>
    <row r="71" spans="1:44">
      <c r="A71" s="25">
        <v>202501</v>
      </c>
      <c r="B71" s="88" t="str">
        <f>IF(A71="","",IFERROR(VLOOKUP(A71,Campaña!A:K,2,0),"ID NO EXISTE"))</f>
        <v>Monitoreo Vegetación quebrada Camar enero 2024</v>
      </c>
      <c r="C71" s="25">
        <v>61</v>
      </c>
      <c r="D71" s="88" t="str">
        <f>IF(C71="","",IFERROR(CONCATENATE(VLOOKUP(C71,EstacionReplica!A:W,2,0)," - ",VLOOKUP(C71,EstacionReplica!A:W,3,0)," - ",VLOOKUP(C71,EstacionReplica!A:W,4,0)),"ID NO EXISTE"))</f>
        <v>P-083 - Área - 1</v>
      </c>
      <c r="E71" s="25">
        <v>2025</v>
      </c>
      <c r="F71" s="25">
        <v>1</v>
      </c>
      <c r="G71" s="25">
        <v>22</v>
      </c>
      <c r="H71" s="25">
        <v>0.37847222222222221</v>
      </c>
      <c r="I71" s="25" t="s">
        <v>921</v>
      </c>
      <c r="J71" s="25">
        <v>2.85</v>
      </c>
      <c r="K71" s="25" t="s">
        <v>911</v>
      </c>
      <c r="O71" s="25" t="s">
        <v>697</v>
      </c>
      <c r="P71" s="25" t="s">
        <v>915</v>
      </c>
      <c r="Q71" s="25" t="s">
        <v>1051</v>
      </c>
      <c r="S71" s="25" t="s">
        <v>1085</v>
      </c>
      <c r="T71" s="25" t="s">
        <v>1086</v>
      </c>
      <c r="V71" s="25" t="s">
        <v>1087</v>
      </c>
      <c r="X71" s="25" t="s">
        <v>1088</v>
      </c>
      <c r="Z71" s="25" t="s">
        <v>865</v>
      </c>
      <c r="AB71" s="25" t="s">
        <v>704</v>
      </c>
      <c r="AC71" s="25" t="s">
        <v>885</v>
      </c>
      <c r="AD71" s="25">
        <v>17.5</v>
      </c>
      <c r="AE71" s="25" t="s">
        <v>996</v>
      </c>
      <c r="AF71" s="25">
        <v>-23.432929999999999</v>
      </c>
      <c r="AG71" s="25">
        <v>-68.06953</v>
      </c>
      <c r="AI71" s="25" t="s">
        <v>1094</v>
      </c>
      <c r="AM71" s="25" t="s">
        <v>787</v>
      </c>
      <c r="AN71" s="25" t="s">
        <v>1096</v>
      </c>
      <c r="AO71" s="25" t="s">
        <v>662</v>
      </c>
      <c r="AQ71" s="25" t="s">
        <v>1057</v>
      </c>
      <c r="AR71" s="25" t="s">
        <v>1058</v>
      </c>
    </row>
    <row r="72" spans="1:44">
      <c r="A72" s="25">
        <v>202501</v>
      </c>
      <c r="B72" s="88" t="str">
        <f>IF(A72="","",IFERROR(VLOOKUP(A72,Campaña!A:K,2,0),"ID NO EXISTE"))</f>
        <v>Monitoreo Vegetación quebrada Camar enero 2024</v>
      </c>
      <c r="C72" s="25">
        <v>62</v>
      </c>
      <c r="D72" s="88" t="str">
        <f>IF(C72="","",IFERROR(CONCATENATE(VLOOKUP(C72,EstacionReplica!A:W,2,0)," - ",VLOOKUP(C72,EstacionReplica!A:W,3,0)," - ",VLOOKUP(C72,EstacionReplica!A:W,4,0)),"ID NO EXISTE"))</f>
        <v>P-087 - Área - 1</v>
      </c>
      <c r="E72" s="25">
        <v>2025</v>
      </c>
      <c r="F72" s="25">
        <v>1</v>
      </c>
      <c r="G72" s="25">
        <v>21</v>
      </c>
      <c r="H72" s="25">
        <v>0.40416666666666667</v>
      </c>
      <c r="I72" s="25" t="s">
        <v>921</v>
      </c>
      <c r="J72" s="25">
        <v>6.15</v>
      </c>
      <c r="K72" s="25" t="s">
        <v>911</v>
      </c>
      <c r="O72" s="25" t="s">
        <v>697</v>
      </c>
      <c r="P72" s="25" t="s">
        <v>915</v>
      </c>
      <c r="Q72" s="25" t="s">
        <v>1051</v>
      </c>
      <c r="S72" s="25" t="s">
        <v>1085</v>
      </c>
      <c r="T72" s="25" t="s">
        <v>1086</v>
      </c>
      <c r="V72" s="25" t="s">
        <v>1087</v>
      </c>
      <c r="X72" s="25" t="s">
        <v>1088</v>
      </c>
      <c r="Z72" s="25" t="s">
        <v>865</v>
      </c>
      <c r="AB72" s="25" t="s">
        <v>704</v>
      </c>
      <c r="AC72" s="25" t="s">
        <v>885</v>
      </c>
      <c r="AD72" s="25">
        <v>17.5</v>
      </c>
      <c r="AE72" s="25" t="s">
        <v>996</v>
      </c>
      <c r="AF72" s="25">
        <v>-23.435369999999999</v>
      </c>
      <c r="AG72" s="25">
        <v>-68.065449999999998</v>
      </c>
      <c r="AI72" s="25" t="s">
        <v>1063</v>
      </c>
      <c r="AM72" s="25" t="s">
        <v>787</v>
      </c>
      <c r="AN72" s="25" t="s">
        <v>1096</v>
      </c>
      <c r="AO72" s="25" t="s">
        <v>662</v>
      </c>
      <c r="AQ72" s="25" t="s">
        <v>1057</v>
      </c>
      <c r="AR72" s="25" t="s">
        <v>1058</v>
      </c>
    </row>
    <row r="73" spans="1:44">
      <c r="A73" s="25">
        <v>202501</v>
      </c>
      <c r="B73" s="88" t="str">
        <f>IF(A73="","",IFERROR(VLOOKUP(A73,Campaña!A:K,2,0),"ID NO EXISTE"))</f>
        <v>Monitoreo Vegetación quebrada Camar enero 2024</v>
      </c>
      <c r="C73" s="25">
        <v>62</v>
      </c>
      <c r="D73" s="88" t="str">
        <f>IF(C73="","",IFERROR(CONCATENATE(VLOOKUP(C73,EstacionReplica!A:W,2,0)," - ",VLOOKUP(C73,EstacionReplica!A:W,3,0)," - ",VLOOKUP(C73,EstacionReplica!A:W,4,0)),"ID NO EXISTE"))</f>
        <v>P-087 - Área - 1</v>
      </c>
      <c r="E73" s="25">
        <v>2025</v>
      </c>
      <c r="F73" s="25">
        <v>1</v>
      </c>
      <c r="G73" s="25">
        <v>21</v>
      </c>
      <c r="H73" s="25">
        <v>0.40416666666666667</v>
      </c>
      <c r="I73" s="25" t="s">
        <v>921</v>
      </c>
      <c r="J73" s="25">
        <v>6.15</v>
      </c>
      <c r="K73" s="25" t="s">
        <v>911</v>
      </c>
      <c r="O73" s="25" t="s">
        <v>697</v>
      </c>
      <c r="P73" s="25" t="s">
        <v>915</v>
      </c>
      <c r="Q73" s="25" t="s">
        <v>1051</v>
      </c>
      <c r="S73" s="25" t="s">
        <v>1059</v>
      </c>
      <c r="T73" s="25" t="s">
        <v>1060</v>
      </c>
      <c r="V73" s="25" t="s">
        <v>1054</v>
      </c>
      <c r="X73" s="25" t="s">
        <v>1062</v>
      </c>
      <c r="Z73" s="25" t="s">
        <v>865</v>
      </c>
      <c r="AB73" s="25" t="s">
        <v>704</v>
      </c>
      <c r="AC73" s="25" t="s">
        <v>885</v>
      </c>
      <c r="AD73" s="25">
        <v>17.5</v>
      </c>
      <c r="AE73" s="25" t="s">
        <v>996</v>
      </c>
      <c r="AF73" s="25">
        <v>-23.435369999999999</v>
      </c>
      <c r="AG73" s="25">
        <v>-68.065449999999998</v>
      </c>
      <c r="AI73" s="25" t="s">
        <v>1063</v>
      </c>
      <c r="AM73" s="25" t="s">
        <v>787</v>
      </c>
      <c r="AN73" s="25" t="s">
        <v>1096</v>
      </c>
      <c r="AO73" s="25" t="s">
        <v>662</v>
      </c>
      <c r="AQ73" s="25" t="s">
        <v>1057</v>
      </c>
      <c r="AR73" s="25" t="s">
        <v>1058</v>
      </c>
    </row>
    <row r="74" spans="1:44">
      <c r="A74" s="25">
        <v>202501</v>
      </c>
      <c r="B74" s="88" t="str">
        <f>IF(A74="","",IFERROR(VLOOKUP(A74,Campaña!A:K,2,0),"ID NO EXISTE"))</f>
        <v>Monitoreo Vegetación quebrada Camar enero 2024</v>
      </c>
      <c r="C74" s="25">
        <v>62</v>
      </c>
      <c r="D74" s="88" t="str">
        <f>IF(C74="","",IFERROR(CONCATENATE(VLOOKUP(C74,EstacionReplica!A:W,2,0)," - ",VLOOKUP(C74,EstacionReplica!A:W,3,0)," - ",VLOOKUP(C74,EstacionReplica!A:W,4,0)),"ID NO EXISTE"))</f>
        <v>P-087 - Área - 1</v>
      </c>
      <c r="E74" s="25">
        <v>2025</v>
      </c>
      <c r="F74" s="25">
        <v>1</v>
      </c>
      <c r="G74" s="25">
        <v>21</v>
      </c>
      <c r="H74" s="25">
        <v>0.40416666666666667</v>
      </c>
      <c r="I74" s="25" t="s">
        <v>921</v>
      </c>
      <c r="J74" s="25">
        <v>6.15</v>
      </c>
      <c r="K74" s="25" t="s">
        <v>911</v>
      </c>
      <c r="O74" s="25" t="s">
        <v>697</v>
      </c>
      <c r="P74" s="25" t="s">
        <v>915</v>
      </c>
      <c r="Q74" s="25" t="s">
        <v>1051</v>
      </c>
      <c r="S74" s="25" t="s">
        <v>1059</v>
      </c>
      <c r="T74" s="25" t="s">
        <v>1060</v>
      </c>
      <c r="V74" s="25" t="s">
        <v>1061</v>
      </c>
      <c r="X74" s="25" t="s">
        <v>1235</v>
      </c>
      <c r="Z74" s="25" t="s">
        <v>865</v>
      </c>
      <c r="AB74" s="25" t="s">
        <v>704</v>
      </c>
      <c r="AC74" s="25" t="s">
        <v>885</v>
      </c>
      <c r="AD74" s="25">
        <v>17.5</v>
      </c>
      <c r="AE74" s="25" t="s">
        <v>996</v>
      </c>
      <c r="AF74" s="25">
        <v>-23.435369999999999</v>
      </c>
      <c r="AG74" s="25">
        <v>-68.065449999999998</v>
      </c>
      <c r="AI74" s="25" t="s">
        <v>1063</v>
      </c>
      <c r="AM74" s="25" t="s">
        <v>787</v>
      </c>
      <c r="AN74" s="25" t="s">
        <v>1096</v>
      </c>
      <c r="AO74" s="25" t="s">
        <v>662</v>
      </c>
      <c r="AQ74" s="25" t="s">
        <v>1057</v>
      </c>
      <c r="AR74" s="25" t="s">
        <v>1058</v>
      </c>
    </row>
    <row r="75" spans="1:44">
      <c r="A75" s="25">
        <v>202501</v>
      </c>
      <c r="B75" s="88" t="str">
        <f>IF(A75="","",IFERROR(VLOOKUP(A75,Campaña!A:K,2,0),"ID NO EXISTE"))</f>
        <v>Monitoreo Vegetación quebrada Camar enero 2024</v>
      </c>
      <c r="C75" s="25">
        <v>63</v>
      </c>
      <c r="D75" s="88" t="str">
        <f>IF(C75="","",IFERROR(CONCATENATE(VLOOKUP(C75,EstacionReplica!A:W,2,0)," - ",VLOOKUP(C75,EstacionReplica!A:W,3,0)," - ",VLOOKUP(C75,EstacionReplica!A:W,4,0)),"ID NO EXISTE"))</f>
        <v>P-088 - Área - 1</v>
      </c>
      <c r="E75" s="25">
        <v>2025</v>
      </c>
      <c r="F75" s="25">
        <v>1</v>
      </c>
      <c r="G75" s="25">
        <v>20</v>
      </c>
      <c r="H75" s="25">
        <v>0.42708333333333331</v>
      </c>
      <c r="I75" s="25" t="s">
        <v>921</v>
      </c>
      <c r="J75" s="25">
        <v>3.94</v>
      </c>
      <c r="K75" s="25" t="s">
        <v>911</v>
      </c>
      <c r="O75" s="25" t="s">
        <v>697</v>
      </c>
      <c r="P75" s="25" t="s">
        <v>915</v>
      </c>
      <c r="Q75" s="25" t="s">
        <v>1051</v>
      </c>
      <c r="S75" s="25" t="s">
        <v>1059</v>
      </c>
      <c r="T75" s="25" t="s">
        <v>1060</v>
      </c>
      <c r="V75" s="25" t="s">
        <v>1054</v>
      </c>
      <c r="X75" s="25" t="s">
        <v>1062</v>
      </c>
      <c r="Z75" s="25" t="s">
        <v>865</v>
      </c>
      <c r="AB75" s="25" t="s">
        <v>704</v>
      </c>
      <c r="AC75" s="25" t="s">
        <v>885</v>
      </c>
      <c r="AD75" s="25">
        <v>17.5</v>
      </c>
      <c r="AE75" s="25" t="s">
        <v>996</v>
      </c>
      <c r="AF75" s="25">
        <v>-23.434370000000001</v>
      </c>
      <c r="AG75" s="25">
        <v>-68.058440000000004</v>
      </c>
      <c r="AI75" s="25" t="s">
        <v>1063</v>
      </c>
      <c r="AM75" s="25" t="s">
        <v>787</v>
      </c>
      <c r="AN75" s="25" t="s">
        <v>1091</v>
      </c>
      <c r="AO75" s="25" t="s">
        <v>662</v>
      </c>
      <c r="AQ75" s="25" t="s">
        <v>1057</v>
      </c>
      <c r="AR75" s="25" t="s">
        <v>1058</v>
      </c>
    </row>
    <row r="76" spans="1:44">
      <c r="A76" s="25">
        <v>202501</v>
      </c>
      <c r="B76" s="88" t="str">
        <f>IF(A76="","",IFERROR(VLOOKUP(A76,Campaña!A:K,2,0),"ID NO EXISTE"))</f>
        <v>Monitoreo Vegetación quebrada Camar enero 2024</v>
      </c>
      <c r="C76" s="25">
        <v>64</v>
      </c>
      <c r="D76" s="88" t="str">
        <f>IF(C76="","",IFERROR(CONCATENATE(VLOOKUP(C76,EstacionReplica!A:W,2,0)," - ",VLOOKUP(C76,EstacionReplica!A:W,3,0)," - ",VLOOKUP(C76,EstacionReplica!A:W,4,0)),"ID NO EXISTE"))</f>
        <v>P-089 - Área - 1</v>
      </c>
      <c r="E76" s="25">
        <v>2025</v>
      </c>
      <c r="F76" s="25">
        <v>1</v>
      </c>
      <c r="G76" s="25">
        <v>21</v>
      </c>
      <c r="H76" s="25">
        <v>0.46875</v>
      </c>
      <c r="I76" s="25" t="s">
        <v>921</v>
      </c>
      <c r="J76" s="25">
        <v>10.99</v>
      </c>
      <c r="K76" s="25" t="s">
        <v>911</v>
      </c>
      <c r="O76" s="25" t="s">
        <v>697</v>
      </c>
      <c r="P76" s="25" t="s">
        <v>915</v>
      </c>
      <c r="Q76" s="25" t="s">
        <v>1051</v>
      </c>
      <c r="S76" s="25" t="s">
        <v>1059</v>
      </c>
      <c r="T76" s="25" t="s">
        <v>1060</v>
      </c>
      <c r="V76" s="25" t="s">
        <v>1054</v>
      </c>
      <c r="X76" s="25" t="s">
        <v>1062</v>
      </c>
      <c r="Z76" s="25" t="s">
        <v>865</v>
      </c>
      <c r="AB76" s="25" t="s">
        <v>704</v>
      </c>
      <c r="AC76" s="25" t="s">
        <v>885</v>
      </c>
      <c r="AD76" s="25">
        <v>17.5</v>
      </c>
      <c r="AE76" s="25" t="s">
        <v>996</v>
      </c>
      <c r="AF76" s="25">
        <v>-23.437819999999999</v>
      </c>
      <c r="AG76" s="25">
        <v>-68.063850000000002</v>
      </c>
      <c r="AI76" s="25" t="s">
        <v>1063</v>
      </c>
      <c r="AM76" s="25" t="s">
        <v>787</v>
      </c>
      <c r="AN76" s="25" t="s">
        <v>1096</v>
      </c>
      <c r="AO76" s="25" t="s">
        <v>662</v>
      </c>
      <c r="AQ76" s="25" t="s">
        <v>1057</v>
      </c>
      <c r="AR76" s="25" t="s">
        <v>1058</v>
      </c>
    </row>
    <row r="77" spans="1:44">
      <c r="A77" s="25">
        <v>202501</v>
      </c>
      <c r="B77" s="88" t="str">
        <f>IF(A77="","",IFERROR(VLOOKUP(A77,Campaña!A:K,2,0),"ID NO EXISTE"))</f>
        <v>Monitoreo Vegetación quebrada Camar enero 2024</v>
      </c>
      <c r="C77" s="25">
        <v>64</v>
      </c>
      <c r="D77" s="88" t="str">
        <f>IF(C77="","",IFERROR(CONCATENATE(VLOOKUP(C77,EstacionReplica!A:W,2,0)," - ",VLOOKUP(C77,EstacionReplica!A:W,3,0)," - ",VLOOKUP(C77,EstacionReplica!A:W,4,0)),"ID NO EXISTE"))</f>
        <v>P-089 - Área - 1</v>
      </c>
      <c r="E77" s="25">
        <v>2025</v>
      </c>
      <c r="F77" s="25">
        <v>1</v>
      </c>
      <c r="G77" s="25">
        <v>21</v>
      </c>
      <c r="H77" s="25">
        <v>0.46875</v>
      </c>
      <c r="I77" s="25" t="s">
        <v>921</v>
      </c>
      <c r="J77" s="25">
        <v>10.99</v>
      </c>
      <c r="K77" s="25" t="s">
        <v>911</v>
      </c>
      <c r="O77" s="25" t="s">
        <v>697</v>
      </c>
      <c r="P77" s="25" t="s">
        <v>915</v>
      </c>
      <c r="Q77" s="25" t="s">
        <v>1051</v>
      </c>
      <c r="S77" s="25" t="s">
        <v>1085</v>
      </c>
      <c r="T77" s="25" t="s">
        <v>1086</v>
      </c>
      <c r="V77" s="25" t="s">
        <v>1087</v>
      </c>
      <c r="X77" s="25" t="s">
        <v>1088</v>
      </c>
      <c r="Z77" s="25" t="s">
        <v>865</v>
      </c>
      <c r="AB77" s="25" t="s">
        <v>704</v>
      </c>
      <c r="AC77" s="25" t="s">
        <v>885</v>
      </c>
      <c r="AD77" s="25">
        <v>17.5</v>
      </c>
      <c r="AE77" s="25" t="s">
        <v>996</v>
      </c>
      <c r="AF77" s="25">
        <v>-23.437819999999999</v>
      </c>
      <c r="AG77" s="25">
        <v>-68.063850000000002</v>
      </c>
      <c r="AI77" s="25" t="s">
        <v>1063</v>
      </c>
      <c r="AM77" s="25" t="s">
        <v>787</v>
      </c>
      <c r="AN77" s="25" t="s">
        <v>1096</v>
      </c>
      <c r="AO77" s="25" t="s">
        <v>662</v>
      </c>
      <c r="AQ77" s="25" t="s">
        <v>1057</v>
      </c>
      <c r="AR77" s="25" t="s">
        <v>1058</v>
      </c>
    </row>
    <row r="78" spans="1:44">
      <c r="A78" s="25">
        <v>202501</v>
      </c>
      <c r="B78" s="88" t="str">
        <f>IF(A78="","",IFERROR(VLOOKUP(A78,Campaña!A:K,2,0),"ID NO EXISTE"))</f>
        <v>Monitoreo Vegetación quebrada Camar enero 2024</v>
      </c>
      <c r="C78" s="25">
        <v>65</v>
      </c>
      <c r="D78" s="88" t="str">
        <f>IF(C78="","",IFERROR(CONCATENATE(VLOOKUP(C78,EstacionReplica!A:W,2,0)," - ",VLOOKUP(C78,EstacionReplica!A:W,3,0)," - ",VLOOKUP(C78,EstacionReplica!A:W,4,0)),"ID NO EXISTE"))</f>
        <v>P-090 - Área - 1</v>
      </c>
      <c r="E78" s="25">
        <v>2025</v>
      </c>
      <c r="F78" s="25">
        <v>1</v>
      </c>
      <c r="G78" s="25">
        <v>21</v>
      </c>
      <c r="H78" s="25">
        <v>0.49305555555555558</v>
      </c>
      <c r="I78" s="25" t="s">
        <v>921</v>
      </c>
      <c r="J78" s="25">
        <v>21.43</v>
      </c>
      <c r="K78" s="25" t="s">
        <v>911</v>
      </c>
      <c r="O78" s="25" t="s">
        <v>697</v>
      </c>
      <c r="P78" s="25" t="s">
        <v>915</v>
      </c>
      <c r="Q78" s="25" t="s">
        <v>1051</v>
      </c>
      <c r="S78" s="25" t="s">
        <v>1078</v>
      </c>
      <c r="T78" s="25" t="s">
        <v>1079</v>
      </c>
      <c r="V78" s="25" t="s">
        <v>1080</v>
      </c>
      <c r="X78" s="25" t="s">
        <v>1122</v>
      </c>
      <c r="Z78" s="25" t="s">
        <v>865</v>
      </c>
      <c r="AB78" s="25" t="s">
        <v>704</v>
      </c>
      <c r="AC78" s="25" t="s">
        <v>885</v>
      </c>
      <c r="AD78" s="25">
        <v>2.5</v>
      </c>
      <c r="AE78" s="25" t="s">
        <v>996</v>
      </c>
      <c r="AF78" s="25">
        <v>-23.43657</v>
      </c>
      <c r="AG78" s="25">
        <v>-68.067729999999997</v>
      </c>
      <c r="AI78" s="25" t="s">
        <v>1081</v>
      </c>
      <c r="AM78" s="25" t="s">
        <v>787</v>
      </c>
      <c r="AN78" s="25" t="s">
        <v>1098</v>
      </c>
      <c r="AO78" s="25" t="s">
        <v>662</v>
      </c>
      <c r="AQ78" s="25" t="s">
        <v>1057</v>
      </c>
      <c r="AR78" s="25" t="s">
        <v>1058</v>
      </c>
    </row>
    <row r="79" spans="1:44">
      <c r="A79" s="25">
        <v>202501</v>
      </c>
      <c r="B79" s="88" t="str">
        <f>IF(A79="","",IFERROR(VLOOKUP(A79,Campaña!A:K,2,0),"ID NO EXISTE"))</f>
        <v>Monitoreo Vegetación quebrada Camar enero 2024</v>
      </c>
      <c r="C79" s="25">
        <v>66</v>
      </c>
      <c r="D79" s="88" t="str">
        <f>IF(C79="","",IFERROR(CONCATENATE(VLOOKUP(C79,EstacionReplica!A:W,2,0)," - ",VLOOKUP(C79,EstacionReplica!A:W,3,0)," - ",VLOOKUP(C79,EstacionReplica!A:W,4,0)),"ID NO EXISTE"))</f>
        <v>P-091 - Área - 1</v>
      </c>
      <c r="E79" s="25">
        <v>2025</v>
      </c>
      <c r="F79" s="25">
        <v>1</v>
      </c>
      <c r="G79" s="25">
        <v>21</v>
      </c>
      <c r="H79" s="25">
        <v>0.44791666666666669</v>
      </c>
      <c r="I79" s="25" t="s">
        <v>921</v>
      </c>
      <c r="J79" s="25">
        <v>2.09</v>
      </c>
      <c r="K79" s="25" t="s">
        <v>911</v>
      </c>
      <c r="O79" s="25" t="s">
        <v>697</v>
      </c>
      <c r="P79" s="25" t="s">
        <v>915</v>
      </c>
      <c r="Q79" s="25" t="s">
        <v>1051</v>
      </c>
      <c r="S79" s="25" t="s">
        <v>1059</v>
      </c>
      <c r="T79" s="25" t="s">
        <v>1060</v>
      </c>
      <c r="V79" s="25" t="s">
        <v>1054</v>
      </c>
      <c r="X79" s="25" t="s">
        <v>1062</v>
      </c>
      <c r="Z79" s="25" t="s">
        <v>865</v>
      </c>
      <c r="AB79" s="25" t="s">
        <v>704</v>
      </c>
      <c r="AC79" s="25" t="s">
        <v>885</v>
      </c>
      <c r="AD79" s="25">
        <v>17.5</v>
      </c>
      <c r="AE79" s="25" t="s">
        <v>996</v>
      </c>
      <c r="AF79" s="25">
        <v>-23.433949999999999</v>
      </c>
      <c r="AG79" s="25">
        <v>-68.071039999999996</v>
      </c>
      <c r="AI79" s="25" t="s">
        <v>1063</v>
      </c>
      <c r="AM79" s="25" t="s">
        <v>787</v>
      </c>
      <c r="AN79" s="25" t="s">
        <v>1091</v>
      </c>
      <c r="AO79" s="25" t="s">
        <v>662</v>
      </c>
      <c r="AQ79" s="25" t="s">
        <v>1057</v>
      </c>
      <c r="AR79" s="25" t="s">
        <v>1058</v>
      </c>
    </row>
    <row r="80" spans="1:44">
      <c r="A80" s="25">
        <v>202501</v>
      </c>
      <c r="B80" s="88" t="str">
        <f>IF(A80="","",IFERROR(VLOOKUP(A80,Campaña!A:K,2,0),"ID NO EXISTE"))</f>
        <v>Monitoreo Vegetación quebrada Camar enero 2024</v>
      </c>
      <c r="C80" s="25">
        <v>67</v>
      </c>
      <c r="D80" s="88" t="str">
        <f>IF(C80="","",IFERROR(CONCATENATE(VLOOKUP(C80,EstacionReplica!A:W,2,0)," - ",VLOOKUP(C80,EstacionReplica!A:W,3,0)," - ",VLOOKUP(C80,EstacionReplica!A:W,4,0)),"ID NO EXISTE"))</f>
        <v>P-093 - Área - 1</v>
      </c>
      <c r="E80" s="25">
        <v>2025</v>
      </c>
      <c r="F80" s="25">
        <v>1</v>
      </c>
      <c r="G80" s="25">
        <v>22</v>
      </c>
      <c r="H80" s="25">
        <v>0.55625000000000002</v>
      </c>
      <c r="I80" s="25" t="s">
        <v>921</v>
      </c>
      <c r="J80" s="25">
        <v>2.5</v>
      </c>
      <c r="K80" s="25" t="s">
        <v>911</v>
      </c>
      <c r="O80" s="25" t="s">
        <v>697</v>
      </c>
      <c r="P80" s="25" t="s">
        <v>915</v>
      </c>
      <c r="Q80" s="25" t="s">
        <v>1051</v>
      </c>
      <c r="S80" s="25" t="s">
        <v>1078</v>
      </c>
      <c r="T80" s="25" t="s">
        <v>1079</v>
      </c>
      <c r="V80" s="25" t="s">
        <v>1080</v>
      </c>
      <c r="X80" s="25" t="s">
        <v>1122</v>
      </c>
      <c r="Z80" s="25" t="s">
        <v>865</v>
      </c>
      <c r="AB80" s="25" t="s">
        <v>704</v>
      </c>
      <c r="AC80" s="25" t="s">
        <v>885</v>
      </c>
      <c r="AD80" s="25">
        <v>17.5</v>
      </c>
      <c r="AE80" s="25" t="s">
        <v>996</v>
      </c>
      <c r="AF80" s="25">
        <v>-23.43141</v>
      </c>
      <c r="AG80" s="25">
        <v>-68.073989999999995</v>
      </c>
      <c r="AI80" s="25" t="s">
        <v>1063</v>
      </c>
      <c r="AM80" s="25" t="s">
        <v>787</v>
      </c>
      <c r="AN80" s="25" t="s">
        <v>1091</v>
      </c>
      <c r="AO80" s="25" t="s">
        <v>662</v>
      </c>
      <c r="AQ80" s="25" t="s">
        <v>1057</v>
      </c>
      <c r="AR80" s="25" t="s">
        <v>1058</v>
      </c>
    </row>
    <row r="81" spans="1:44">
      <c r="A81" s="25">
        <v>202501</v>
      </c>
      <c r="B81" s="88" t="str">
        <f>IF(A81="","",IFERROR(VLOOKUP(A81,Campaña!A:K,2,0),"ID NO EXISTE"))</f>
        <v>Monitoreo Vegetación quebrada Camar enero 2024</v>
      </c>
      <c r="C81" s="25">
        <v>68</v>
      </c>
      <c r="D81" s="88" t="str">
        <f>IF(C81="","",IFERROR(CONCATENATE(VLOOKUP(C81,EstacionReplica!A:W,2,0)," - ",VLOOKUP(C81,EstacionReplica!A:W,3,0)," - ",VLOOKUP(C81,EstacionReplica!A:W,4,0)),"ID NO EXISTE"))</f>
        <v>P-094 - Área - 1</v>
      </c>
      <c r="E81" s="25">
        <v>2025</v>
      </c>
      <c r="F81" s="25">
        <v>1</v>
      </c>
      <c r="G81" s="25">
        <v>22</v>
      </c>
      <c r="H81" s="25">
        <v>0.57152777777777775</v>
      </c>
      <c r="I81" s="25" t="s">
        <v>921</v>
      </c>
      <c r="J81" s="25">
        <v>1.02</v>
      </c>
      <c r="K81" s="25" t="s">
        <v>911</v>
      </c>
      <c r="O81" s="25" t="s">
        <v>697</v>
      </c>
      <c r="P81" s="25" t="s">
        <v>915</v>
      </c>
      <c r="Q81" s="25" t="s">
        <v>1051</v>
      </c>
      <c r="S81" s="25" t="s">
        <v>1078</v>
      </c>
      <c r="T81" s="25" t="s">
        <v>1079</v>
      </c>
      <c r="V81" s="25" t="s">
        <v>1080</v>
      </c>
      <c r="X81" s="25" t="s">
        <v>1122</v>
      </c>
      <c r="Z81" s="25" t="s">
        <v>865</v>
      </c>
      <c r="AB81" s="25" t="s">
        <v>704</v>
      </c>
      <c r="AC81" s="25" t="s">
        <v>885</v>
      </c>
      <c r="AD81" s="25">
        <v>17.5</v>
      </c>
      <c r="AE81" s="25" t="s">
        <v>996</v>
      </c>
      <c r="AF81" s="25">
        <v>-23.432230000000001</v>
      </c>
      <c r="AG81" s="25">
        <v>-68.074839999999995</v>
      </c>
      <c r="AI81" s="25" t="s">
        <v>1081</v>
      </c>
      <c r="AM81" s="25" t="s">
        <v>787</v>
      </c>
      <c r="AN81" s="25" t="s">
        <v>1091</v>
      </c>
      <c r="AO81" s="25" t="s">
        <v>662</v>
      </c>
      <c r="AQ81" s="25" t="s">
        <v>1057</v>
      </c>
      <c r="AR81" s="25" t="s">
        <v>1058</v>
      </c>
    </row>
    <row r="82" spans="1:44">
      <c r="A82" s="25">
        <v>202501</v>
      </c>
      <c r="B82" s="88" t="str">
        <f>IF(A82="","",IFERROR(VLOOKUP(A82,Campaña!A:K,2,0),"ID NO EXISTE"))</f>
        <v>Monitoreo Vegetación quebrada Camar enero 2024</v>
      </c>
      <c r="C82" s="25">
        <v>69</v>
      </c>
      <c r="D82" s="88" t="str">
        <f>IF(C82="","",IFERROR(CONCATENATE(VLOOKUP(C82,EstacionReplica!A:W,2,0)," - ",VLOOKUP(C82,EstacionReplica!A:W,3,0)," - ",VLOOKUP(C82,EstacionReplica!A:W,4,0)),"ID NO EXISTE"))</f>
        <v>P-095 - Área - 1</v>
      </c>
      <c r="E82" s="25">
        <v>2025</v>
      </c>
      <c r="F82" s="25">
        <v>1</v>
      </c>
      <c r="G82" s="25">
        <v>21</v>
      </c>
      <c r="H82" s="25">
        <v>0.38333333333333336</v>
      </c>
      <c r="I82" s="25" t="s">
        <v>921</v>
      </c>
      <c r="J82" s="25">
        <v>6.78</v>
      </c>
      <c r="K82" s="25" t="s">
        <v>911</v>
      </c>
      <c r="O82" s="25" t="s">
        <v>697</v>
      </c>
      <c r="P82" s="25" t="s">
        <v>915</v>
      </c>
      <c r="Q82" s="25" t="s">
        <v>1051</v>
      </c>
      <c r="S82" s="25" t="s">
        <v>1078</v>
      </c>
      <c r="T82" s="25" t="s">
        <v>1079</v>
      </c>
      <c r="V82" s="25" t="s">
        <v>1080</v>
      </c>
      <c r="X82" s="25" t="s">
        <v>1122</v>
      </c>
      <c r="Z82" s="25" t="s">
        <v>865</v>
      </c>
      <c r="AB82" s="25" t="s">
        <v>704</v>
      </c>
      <c r="AC82" s="25" t="s">
        <v>885</v>
      </c>
      <c r="AD82" s="25">
        <v>17.5</v>
      </c>
      <c r="AE82" s="25" t="s">
        <v>996</v>
      </c>
      <c r="AF82" s="25">
        <v>-23.436229999999998</v>
      </c>
      <c r="AG82" s="25">
        <v>-68.074250000000006</v>
      </c>
      <c r="AI82" s="25" t="s">
        <v>1081</v>
      </c>
      <c r="AM82" s="25" t="s">
        <v>787</v>
      </c>
      <c r="AN82" s="25" t="s">
        <v>1091</v>
      </c>
      <c r="AO82" s="25" t="s">
        <v>662</v>
      </c>
      <c r="AQ82" s="25" t="s">
        <v>1057</v>
      </c>
      <c r="AR82" s="25" t="s">
        <v>1058</v>
      </c>
    </row>
    <row r="83" spans="1:44">
      <c r="A83" s="25">
        <v>202501</v>
      </c>
      <c r="B83" s="88" t="str">
        <f>IF(A83="","",IFERROR(VLOOKUP(A83,Campaña!A:K,2,0),"ID NO EXISTE"))</f>
        <v>Monitoreo Vegetación quebrada Camar enero 2024</v>
      </c>
      <c r="C83" s="25">
        <v>70</v>
      </c>
      <c r="D83" s="88" t="str">
        <f>IF(C83="","",IFERROR(CONCATENATE(VLOOKUP(C83,EstacionReplica!A:W,2,0)," - ",VLOOKUP(C83,EstacionReplica!A:W,3,0)," - ",VLOOKUP(C83,EstacionReplica!A:W,4,0)),"ID NO EXISTE"))</f>
        <v>P-096 - Área - 1</v>
      </c>
      <c r="E83" s="25">
        <v>2025</v>
      </c>
      <c r="F83" s="25">
        <v>1</v>
      </c>
      <c r="G83" s="25">
        <v>21</v>
      </c>
      <c r="H83" s="25">
        <v>0.41944444444444445</v>
      </c>
      <c r="I83" s="25" t="s">
        <v>921</v>
      </c>
      <c r="J83" s="25">
        <v>2.4700000000000002</v>
      </c>
      <c r="K83" s="25" t="s">
        <v>911</v>
      </c>
      <c r="O83" s="25" t="s">
        <v>697</v>
      </c>
      <c r="P83" s="25" t="s">
        <v>915</v>
      </c>
      <c r="Q83" s="25" t="s">
        <v>1051</v>
      </c>
      <c r="S83" s="25" t="s">
        <v>1078</v>
      </c>
      <c r="T83" s="25" t="s">
        <v>1079</v>
      </c>
      <c r="V83" s="25" t="s">
        <v>1080</v>
      </c>
      <c r="X83" s="25" t="s">
        <v>1122</v>
      </c>
      <c r="Z83" s="25" t="s">
        <v>865</v>
      </c>
      <c r="AB83" s="25" t="s">
        <v>704</v>
      </c>
      <c r="AC83" s="25" t="s">
        <v>885</v>
      </c>
      <c r="AD83" s="25">
        <v>7.5</v>
      </c>
      <c r="AE83" s="25" t="s">
        <v>996</v>
      </c>
      <c r="AF83" s="25">
        <v>-23.435939999999999</v>
      </c>
      <c r="AG83" s="25">
        <v>-68.072400000000002</v>
      </c>
      <c r="AI83" s="25" t="s">
        <v>1063</v>
      </c>
      <c r="AM83" s="25" t="s">
        <v>782</v>
      </c>
      <c r="AN83" s="25" t="s">
        <v>1092</v>
      </c>
      <c r="AO83" s="25" t="s">
        <v>662</v>
      </c>
      <c r="AQ83" s="25" t="s">
        <v>1057</v>
      </c>
      <c r="AR83" s="25" t="s">
        <v>1058</v>
      </c>
    </row>
    <row r="84" spans="1:44">
      <c r="A84" s="25">
        <v>202501</v>
      </c>
      <c r="B84" s="88" t="str">
        <f>IF(A84="","",IFERROR(VLOOKUP(A84,Campaña!A:K,2,0),"ID NO EXISTE"))</f>
        <v>Monitoreo Vegetación quebrada Camar enero 2024</v>
      </c>
      <c r="C84" s="25">
        <v>71</v>
      </c>
      <c r="D84" s="88" t="str">
        <f>IF(C84="","",IFERROR(CONCATENATE(VLOOKUP(C84,EstacionReplica!A:W,2,0)," - ",VLOOKUP(C84,EstacionReplica!A:W,3,0)," - ",VLOOKUP(C84,EstacionReplica!A:W,4,0)),"ID NO EXISTE"))</f>
        <v>P-097 - Área - 1</v>
      </c>
      <c r="E84" s="25">
        <v>2025</v>
      </c>
      <c r="F84" s="25">
        <v>1</v>
      </c>
      <c r="G84" s="25">
        <v>21</v>
      </c>
      <c r="H84" s="25">
        <v>0.45833333333333331</v>
      </c>
      <c r="I84" s="25" t="s">
        <v>921</v>
      </c>
      <c r="J84" s="25">
        <v>3.18</v>
      </c>
      <c r="K84" s="25" t="s">
        <v>911</v>
      </c>
      <c r="O84" s="25" t="s">
        <v>697</v>
      </c>
      <c r="P84" s="25" t="s">
        <v>915</v>
      </c>
      <c r="Q84" s="25" t="s">
        <v>1101</v>
      </c>
      <c r="S84" s="25" t="s">
        <v>1102</v>
      </c>
      <c r="T84" s="25" t="s">
        <v>1103</v>
      </c>
      <c r="V84" s="25" t="s">
        <v>1104</v>
      </c>
      <c r="X84" s="25" t="s">
        <v>1105</v>
      </c>
      <c r="Z84" s="25" t="s">
        <v>865</v>
      </c>
      <c r="AB84" s="25" t="s">
        <v>704</v>
      </c>
      <c r="AC84" s="25" t="s">
        <v>885</v>
      </c>
      <c r="AD84" s="25">
        <v>2.5</v>
      </c>
      <c r="AE84" s="25" t="s">
        <v>996</v>
      </c>
      <c r="AF84" s="25">
        <v>-23.437290000000001</v>
      </c>
      <c r="AG84" s="25">
        <v>-68.072839999999999</v>
      </c>
      <c r="AI84" s="25" t="s">
        <v>1063</v>
      </c>
      <c r="AM84" s="25" t="s">
        <v>787</v>
      </c>
      <c r="AN84" s="25" t="s">
        <v>1064</v>
      </c>
      <c r="AO84" s="25" t="s">
        <v>662</v>
      </c>
      <c r="AQ84" s="25" t="s">
        <v>1057</v>
      </c>
      <c r="AR84" s="25" t="s">
        <v>1058</v>
      </c>
    </row>
    <row r="85" spans="1:44">
      <c r="A85" s="25">
        <v>202501</v>
      </c>
      <c r="B85" s="88" t="str">
        <f>IF(A85="","",IFERROR(VLOOKUP(A85,Campaña!A:K,2,0),"ID NO EXISTE"))</f>
        <v>Monitoreo Vegetación quebrada Camar enero 2024</v>
      </c>
      <c r="C85" s="25">
        <v>72</v>
      </c>
      <c r="D85" s="88" t="str">
        <f>IF(C85="","",IFERROR(CONCATENATE(VLOOKUP(C85,EstacionReplica!A:W,2,0)," - ",VLOOKUP(C85,EstacionReplica!A:W,3,0)," - ",VLOOKUP(C85,EstacionReplica!A:W,4,0)),"ID NO EXISTE"))</f>
        <v>P-098 - Área - 1</v>
      </c>
      <c r="E85" s="25">
        <v>2025</v>
      </c>
      <c r="F85" s="25">
        <v>1</v>
      </c>
      <c r="G85" s="25">
        <v>20</v>
      </c>
      <c r="H85" s="25">
        <v>0.48055555555555557</v>
      </c>
      <c r="I85" s="25" t="s">
        <v>921</v>
      </c>
      <c r="J85" s="25">
        <v>5.1100000000000003</v>
      </c>
      <c r="K85" s="25" t="s">
        <v>911</v>
      </c>
      <c r="O85" s="25" t="s">
        <v>697</v>
      </c>
      <c r="P85" s="25" t="s">
        <v>915</v>
      </c>
      <c r="Q85" s="25" t="s">
        <v>1051</v>
      </c>
      <c r="S85" s="25" t="s">
        <v>1078</v>
      </c>
      <c r="T85" s="25" t="s">
        <v>1079</v>
      </c>
      <c r="V85" s="25" t="s">
        <v>1080</v>
      </c>
      <c r="X85" s="25" t="s">
        <v>1122</v>
      </c>
      <c r="Z85" s="25" t="s">
        <v>865</v>
      </c>
      <c r="AB85" s="25" t="s">
        <v>704</v>
      </c>
      <c r="AC85" s="25" t="s">
        <v>885</v>
      </c>
      <c r="AD85" s="25">
        <v>17.5</v>
      </c>
      <c r="AE85" s="25" t="s">
        <v>996</v>
      </c>
      <c r="AF85" s="25">
        <v>-23.439599999999999</v>
      </c>
      <c r="AG85" s="25">
        <v>-68.071929999999995</v>
      </c>
      <c r="AI85" s="25" t="s">
        <v>1063</v>
      </c>
      <c r="AM85" s="25" t="s">
        <v>787</v>
      </c>
      <c r="AN85" s="25" t="s">
        <v>1083</v>
      </c>
      <c r="AO85" s="25" t="s">
        <v>662</v>
      </c>
      <c r="AQ85" s="25" t="s">
        <v>1057</v>
      </c>
      <c r="AR85" s="25" t="s">
        <v>1072</v>
      </c>
    </row>
    <row r="86" spans="1:44">
      <c r="A86" s="25">
        <v>202501</v>
      </c>
      <c r="B86" s="88" t="str">
        <f>IF(A86="","",IFERROR(VLOOKUP(A86,Campaña!A:K,2,0),"ID NO EXISTE"))</f>
        <v>Monitoreo Vegetación quebrada Camar enero 2024</v>
      </c>
      <c r="C86" s="25">
        <v>73</v>
      </c>
      <c r="D86" s="88" t="str">
        <f>IF(C86="","",IFERROR(CONCATENATE(VLOOKUP(C86,EstacionReplica!A:W,2,0)," - ",VLOOKUP(C86,EstacionReplica!A:W,3,0)," - ",VLOOKUP(C86,EstacionReplica!A:W,4,0)),"ID NO EXISTE"))</f>
        <v>P-100 - Área - 1</v>
      </c>
      <c r="E86" s="25">
        <v>2025</v>
      </c>
      <c r="F86" s="25">
        <v>1</v>
      </c>
      <c r="G86" s="25">
        <v>21</v>
      </c>
      <c r="H86" s="25">
        <v>0.49930555555555556</v>
      </c>
      <c r="I86" s="25" t="s">
        <v>921</v>
      </c>
      <c r="J86" s="25">
        <v>1.35</v>
      </c>
      <c r="K86" s="25" t="s">
        <v>911</v>
      </c>
      <c r="O86" s="25" t="s">
        <v>9</v>
      </c>
      <c r="P86" s="25" t="s">
        <v>9</v>
      </c>
      <c r="Q86" s="25" t="s">
        <v>9</v>
      </c>
      <c r="R86" s="25" t="s">
        <v>9</v>
      </c>
      <c r="S86" s="25" t="s">
        <v>9</v>
      </c>
      <c r="T86" s="25" t="s">
        <v>9</v>
      </c>
      <c r="U86" s="25" t="s">
        <v>9</v>
      </c>
      <c r="V86" s="25" t="s">
        <v>9</v>
      </c>
      <c r="X86" s="25" t="s">
        <v>9</v>
      </c>
      <c r="Z86" s="25" t="s">
        <v>865</v>
      </c>
      <c r="AB86" s="25" t="s">
        <v>704</v>
      </c>
      <c r="AC86" s="25" t="s">
        <v>885</v>
      </c>
      <c r="AD86" s="25">
        <v>17.5</v>
      </c>
      <c r="AE86" s="25" t="s">
        <v>996</v>
      </c>
      <c r="AF86" s="25">
        <v>-23.441839999999999</v>
      </c>
      <c r="AG86" s="25">
        <v>-68.069040000000001</v>
      </c>
      <c r="AI86" s="25" t="s">
        <v>1094</v>
      </c>
      <c r="AM86" s="25" t="s">
        <v>787</v>
      </c>
      <c r="AN86" s="25" t="s">
        <v>1091</v>
      </c>
      <c r="AO86" s="25" t="s">
        <v>662</v>
      </c>
      <c r="AQ86" s="25" t="s">
        <v>1057</v>
      </c>
      <c r="AR86" s="25" t="s">
        <v>1058</v>
      </c>
    </row>
    <row r="87" spans="1:44">
      <c r="A87" s="25">
        <v>202501</v>
      </c>
      <c r="B87" s="88" t="str">
        <f>IF(A87="","",IFERROR(VLOOKUP(A87,Campaña!A:K,2,0),"ID NO EXISTE"))</f>
        <v>Monitoreo Vegetación quebrada Camar enero 2024</v>
      </c>
      <c r="C87" s="25">
        <v>74</v>
      </c>
      <c r="D87" s="88" t="str">
        <f>IF(C87="","",IFERROR(CONCATENATE(VLOOKUP(C87,EstacionReplica!A:W,2,0)," - ",VLOOKUP(C87,EstacionReplica!A:W,3,0)," - ",VLOOKUP(C87,EstacionReplica!A:W,4,0)),"ID NO EXISTE"))</f>
        <v>P-102 - Área - 1</v>
      </c>
      <c r="E87" s="25">
        <v>2025</v>
      </c>
      <c r="F87" s="25">
        <v>1</v>
      </c>
      <c r="G87" s="25">
        <v>20</v>
      </c>
      <c r="H87" s="25">
        <v>0.52777777777777779</v>
      </c>
      <c r="I87" s="25" t="s">
        <v>921</v>
      </c>
      <c r="J87" s="25">
        <v>5.68</v>
      </c>
      <c r="K87" s="25" t="s">
        <v>911</v>
      </c>
      <c r="O87" s="25" t="s">
        <v>697</v>
      </c>
      <c r="P87" s="25" t="s">
        <v>915</v>
      </c>
      <c r="Q87" s="25" t="s">
        <v>1051</v>
      </c>
      <c r="S87" s="25" t="s">
        <v>1052</v>
      </c>
      <c r="T87" s="25" t="s">
        <v>1053</v>
      </c>
      <c r="V87" s="25" t="s">
        <v>1054</v>
      </c>
      <c r="X87" s="25" t="s">
        <v>1055</v>
      </c>
      <c r="Z87" s="25" t="s">
        <v>865</v>
      </c>
      <c r="AB87" s="25" t="s">
        <v>704</v>
      </c>
      <c r="AC87" s="25" t="s">
        <v>885</v>
      </c>
      <c r="AD87" s="25">
        <v>7.5</v>
      </c>
      <c r="AE87" s="25" t="s">
        <v>996</v>
      </c>
      <c r="AF87" s="25">
        <v>-23.398340000000001</v>
      </c>
      <c r="AG87" s="25">
        <v>-68.042339999999996</v>
      </c>
      <c r="AI87" s="25" t="s">
        <v>1063</v>
      </c>
      <c r="AM87" s="25" t="s">
        <v>787</v>
      </c>
      <c r="AN87" s="25" t="s">
        <v>1089</v>
      </c>
      <c r="AO87" s="25" t="s">
        <v>662</v>
      </c>
      <c r="AQ87" s="25" t="s">
        <v>1057</v>
      </c>
      <c r="AR87" s="25" t="s">
        <v>1072</v>
      </c>
    </row>
    <row r="88" spans="1:44">
      <c r="A88" s="25">
        <v>202501</v>
      </c>
      <c r="B88" s="88" t="str">
        <f>IF(A88="","",IFERROR(VLOOKUP(A88,Campaña!A:K,2,0),"ID NO EXISTE"))</f>
        <v>Monitoreo Vegetación quebrada Camar enero 2024</v>
      </c>
      <c r="C88" s="25">
        <v>75</v>
      </c>
      <c r="D88" s="88" t="str">
        <f>IF(C88="","",IFERROR(CONCATENATE(VLOOKUP(C88,EstacionReplica!A:W,2,0)," - ",VLOOKUP(C88,EstacionReplica!A:W,3,0)," - ",VLOOKUP(C88,EstacionReplica!A:W,4,0)),"ID NO EXISTE"))</f>
        <v>P-108 - Área - 1</v>
      </c>
      <c r="E88" s="25">
        <v>2025</v>
      </c>
      <c r="F88" s="25">
        <v>1</v>
      </c>
      <c r="G88" s="25">
        <v>20</v>
      </c>
      <c r="H88" s="25">
        <v>0.55902777777777779</v>
      </c>
      <c r="I88" s="25" t="s">
        <v>921</v>
      </c>
      <c r="J88" s="25">
        <v>2.12</v>
      </c>
      <c r="K88" s="25" t="s">
        <v>911</v>
      </c>
      <c r="O88" s="25" t="s">
        <v>697</v>
      </c>
      <c r="P88" s="25" t="s">
        <v>915</v>
      </c>
      <c r="Q88" s="25" t="s">
        <v>1051</v>
      </c>
      <c r="S88" s="25" t="s">
        <v>1052</v>
      </c>
      <c r="T88" s="25" t="s">
        <v>1053</v>
      </c>
      <c r="V88" s="25" t="s">
        <v>1054</v>
      </c>
      <c r="X88" s="25" t="s">
        <v>1055</v>
      </c>
      <c r="Z88" s="25" t="s">
        <v>865</v>
      </c>
      <c r="AB88" s="25" t="s">
        <v>704</v>
      </c>
      <c r="AC88" s="25" t="s">
        <v>885</v>
      </c>
      <c r="AD88" s="25">
        <v>2.5</v>
      </c>
      <c r="AE88" s="25" t="s">
        <v>996</v>
      </c>
      <c r="AF88" s="25">
        <v>-23.39395</v>
      </c>
      <c r="AG88" s="25">
        <v>-68.030869999999993</v>
      </c>
      <c r="AI88" s="25" t="s">
        <v>1063</v>
      </c>
      <c r="AM88" s="25" t="s">
        <v>787</v>
      </c>
      <c r="AN88" s="25" t="s">
        <v>1084</v>
      </c>
      <c r="AO88" s="25" t="s">
        <v>662</v>
      </c>
      <c r="AQ88" s="25" t="s">
        <v>1057</v>
      </c>
      <c r="AR88" s="25" t="s">
        <v>1072</v>
      </c>
    </row>
    <row r="89" spans="1:44">
      <c r="A89" s="25">
        <v>202504</v>
      </c>
      <c r="B89" s="88" t="str">
        <f>IF(A89="","",IFERROR(VLOOKUP(A89,Campaña!A:K,2,0),"ID NO EXISTE"))</f>
        <v>Monitoreo Vegetación quebrada Camar abril 2025</v>
      </c>
      <c r="C89" s="25">
        <v>1</v>
      </c>
      <c r="D89" s="88" t="str">
        <f>IF(C89="","",IFERROR(CONCATENATE(VLOOKUP(C89,EstacionReplica!A:W,2,0)," - ",VLOOKUP(C89,EstacionReplica!A:W,3,0)," - ",VLOOKUP(C89,EstacionReplica!A:W,4,0)),"ID NO EXISTE"))</f>
        <v>P-002 - Área - 1</v>
      </c>
      <c r="E89" s="25">
        <v>2025</v>
      </c>
      <c r="F89" s="25">
        <v>4</v>
      </c>
      <c r="G89" s="25" t="s">
        <v>1106</v>
      </c>
      <c r="H89" s="25">
        <v>0.39063657407407409</v>
      </c>
      <c r="I89" s="25" t="s">
        <v>921</v>
      </c>
      <c r="J89" s="25">
        <v>0.75</v>
      </c>
      <c r="K89" s="25" t="s">
        <v>911</v>
      </c>
      <c r="O89" s="25" t="s">
        <v>697</v>
      </c>
      <c r="P89" s="25" t="s">
        <v>1107</v>
      </c>
      <c r="Q89" s="25" t="s">
        <v>1108</v>
      </c>
      <c r="S89" s="25" t="s">
        <v>1109</v>
      </c>
      <c r="T89" s="25" t="s">
        <v>1053</v>
      </c>
      <c r="V89" s="25" t="s">
        <v>1054</v>
      </c>
      <c r="X89" s="25" t="s">
        <v>1110</v>
      </c>
      <c r="Z89" s="25" t="s">
        <v>865</v>
      </c>
      <c r="AB89" s="25" t="s">
        <v>704</v>
      </c>
      <c r="AC89" s="25" t="s">
        <v>885</v>
      </c>
      <c r="AD89" s="25">
        <v>2.5</v>
      </c>
      <c r="AE89" s="25" t="s">
        <v>996</v>
      </c>
      <c r="AF89" s="25">
        <v>-23.41022377650879</v>
      </c>
      <c r="AG89" s="25">
        <v>-68.00546876721549</v>
      </c>
      <c r="AI89" s="25" t="s">
        <v>1081</v>
      </c>
      <c r="AM89" s="25" t="s">
        <v>787</v>
      </c>
      <c r="AN89" s="25" t="s">
        <v>1111</v>
      </c>
      <c r="AO89" s="25" t="s">
        <v>662</v>
      </c>
      <c r="AQ89" s="25" t="s">
        <v>1057</v>
      </c>
      <c r="AR89" s="25" t="s">
        <v>1112</v>
      </c>
    </row>
    <row r="90" spans="1:44">
      <c r="A90" s="25">
        <v>202504</v>
      </c>
      <c r="B90" s="88" t="str">
        <f>IF(A90="","",IFERROR(VLOOKUP(A90,Campaña!A:K,2,0),"ID NO EXISTE"))</f>
        <v>Monitoreo Vegetación quebrada Camar abril 2025</v>
      </c>
      <c r="C90" s="25">
        <v>2</v>
      </c>
      <c r="D90" s="88" t="str">
        <f>IF(C90="","",IFERROR(CONCATENATE(VLOOKUP(C90,EstacionReplica!A:W,2,0)," - ",VLOOKUP(C90,EstacionReplica!A:W,3,0)," - ",VLOOKUP(C90,EstacionReplica!A:W,4,0)),"ID NO EXISTE"))</f>
        <v>P-003 - Área - 1</v>
      </c>
      <c r="E90" s="25">
        <v>2025</v>
      </c>
      <c r="F90" s="25">
        <v>4</v>
      </c>
      <c r="G90" s="25" t="s">
        <v>1106</v>
      </c>
      <c r="H90" s="25">
        <v>0.40501157407407407</v>
      </c>
      <c r="I90" s="25" t="s">
        <v>921</v>
      </c>
      <c r="J90" s="25">
        <v>990.89</v>
      </c>
      <c r="K90" s="25" t="s">
        <v>911</v>
      </c>
      <c r="O90" s="25" t="s">
        <v>697</v>
      </c>
      <c r="P90" s="25" t="s">
        <v>1107</v>
      </c>
      <c r="Q90" s="25" t="s">
        <v>1108</v>
      </c>
      <c r="S90" s="25" t="s">
        <v>1109</v>
      </c>
      <c r="T90" s="25" t="s">
        <v>1053</v>
      </c>
      <c r="V90" s="25" t="s">
        <v>1054</v>
      </c>
      <c r="X90" s="25" t="s">
        <v>1110</v>
      </c>
      <c r="Z90" s="25" t="s">
        <v>865</v>
      </c>
      <c r="AB90" s="25" t="s">
        <v>704</v>
      </c>
      <c r="AC90" s="25" t="s">
        <v>885</v>
      </c>
      <c r="AD90" s="25">
        <v>2.5</v>
      </c>
      <c r="AE90" s="25" t="s">
        <v>996</v>
      </c>
      <c r="AF90" s="25">
        <v>-23.408362018945351</v>
      </c>
      <c r="AG90" s="25">
        <v>-68.005286949621023</v>
      </c>
      <c r="AI90" s="25" t="s">
        <v>1081</v>
      </c>
      <c r="AM90" s="25" t="s">
        <v>787</v>
      </c>
      <c r="AN90" s="25" t="s">
        <v>1113</v>
      </c>
      <c r="AO90" s="25" t="s">
        <v>662</v>
      </c>
      <c r="AQ90" s="25" t="s">
        <v>1057</v>
      </c>
      <c r="AR90" s="25" t="s">
        <v>1112</v>
      </c>
    </row>
    <row r="91" spans="1:44">
      <c r="A91" s="25">
        <v>202504</v>
      </c>
      <c r="B91" s="88" t="str">
        <f>IF(A91="","",IFERROR(VLOOKUP(A91,Campaña!A:K,2,0),"ID NO EXISTE"))</f>
        <v>Monitoreo Vegetación quebrada Camar abril 2025</v>
      </c>
      <c r="C91" s="25">
        <v>3</v>
      </c>
      <c r="D91" s="88" t="str">
        <f>IF(C91="","",IFERROR(CONCATENATE(VLOOKUP(C91,EstacionReplica!A:W,2,0)," - ",VLOOKUP(C91,EstacionReplica!A:W,3,0)," - ",VLOOKUP(C91,EstacionReplica!A:W,4,0)),"ID NO EXISTE"))</f>
        <v>P-005 - Área - 1</v>
      </c>
      <c r="E91" s="25">
        <v>2025</v>
      </c>
      <c r="F91" s="25">
        <v>4</v>
      </c>
      <c r="G91" s="25" t="s">
        <v>1106</v>
      </c>
      <c r="H91" s="25">
        <v>0.46184027777777775</v>
      </c>
      <c r="I91" s="25" t="s">
        <v>921</v>
      </c>
      <c r="J91" s="25">
        <v>19.21</v>
      </c>
      <c r="K91" s="25" t="s">
        <v>911</v>
      </c>
      <c r="O91" s="25" t="s">
        <v>697</v>
      </c>
      <c r="P91" s="25" t="s">
        <v>1107</v>
      </c>
      <c r="Q91" s="25" t="s">
        <v>1108</v>
      </c>
      <c r="S91" s="25" t="s">
        <v>1109</v>
      </c>
      <c r="T91" s="25" t="s">
        <v>1053</v>
      </c>
      <c r="V91" s="25" t="s">
        <v>1054</v>
      </c>
      <c r="X91" s="25" t="s">
        <v>1110</v>
      </c>
      <c r="Z91" s="25" t="s">
        <v>865</v>
      </c>
      <c r="AB91" s="25" t="s">
        <v>704</v>
      </c>
      <c r="AC91" s="25" t="s">
        <v>885</v>
      </c>
      <c r="AD91" s="25">
        <v>2.5</v>
      </c>
      <c r="AE91" s="25" t="s">
        <v>996</v>
      </c>
      <c r="AF91" s="25">
        <v>-23.396538480390191</v>
      </c>
      <c r="AG91" s="25">
        <v>-68.02237301387116</v>
      </c>
      <c r="AI91" s="25" t="s">
        <v>1081</v>
      </c>
      <c r="AM91" s="25" t="s">
        <v>787</v>
      </c>
      <c r="AN91" s="25" t="s">
        <v>1114</v>
      </c>
      <c r="AO91" s="25" t="s">
        <v>662</v>
      </c>
      <c r="AQ91" s="25" t="s">
        <v>1057</v>
      </c>
      <c r="AR91" s="25" t="s">
        <v>1112</v>
      </c>
    </row>
    <row r="92" spans="1:44">
      <c r="A92" s="25">
        <v>202504</v>
      </c>
      <c r="B92" s="88" t="str">
        <f>IF(A92="","",IFERROR(VLOOKUP(A92,Campaña!A:K,2,0),"ID NO EXISTE"))</f>
        <v>Monitoreo Vegetación quebrada Camar abril 2025</v>
      </c>
      <c r="C92" s="25">
        <v>4</v>
      </c>
      <c r="D92" s="88" t="str">
        <f>IF(C92="","",IFERROR(CONCATENATE(VLOOKUP(C92,EstacionReplica!A:W,2,0)," - ",VLOOKUP(C92,EstacionReplica!A:W,3,0)," - ",VLOOKUP(C92,EstacionReplica!A:W,4,0)),"ID NO EXISTE"))</f>
        <v>P-006 - Área - 1</v>
      </c>
      <c r="E92" s="25">
        <v>2025</v>
      </c>
      <c r="F92" s="25">
        <v>4</v>
      </c>
      <c r="G92" s="25" t="s">
        <v>1115</v>
      </c>
      <c r="H92" s="25">
        <v>0.42152777777777778</v>
      </c>
      <c r="I92" s="25" t="s">
        <v>921</v>
      </c>
      <c r="J92" s="25">
        <v>1.18</v>
      </c>
      <c r="K92" s="25" t="s">
        <v>911</v>
      </c>
      <c r="O92" s="25" t="s">
        <v>697</v>
      </c>
      <c r="P92" s="25" t="s">
        <v>1107</v>
      </c>
      <c r="Q92" s="25" t="s">
        <v>1108</v>
      </c>
      <c r="S92" s="25" t="s">
        <v>1109</v>
      </c>
      <c r="T92" s="25" t="s">
        <v>1053</v>
      </c>
      <c r="V92" s="25" t="s">
        <v>1054</v>
      </c>
      <c r="X92" s="25" t="s">
        <v>1110</v>
      </c>
      <c r="Z92" s="25" t="s">
        <v>865</v>
      </c>
      <c r="AB92" s="25" t="s">
        <v>704</v>
      </c>
      <c r="AC92" s="25" t="s">
        <v>885</v>
      </c>
      <c r="AD92" s="25">
        <v>7.5</v>
      </c>
      <c r="AE92" s="25" t="s">
        <v>996</v>
      </c>
      <c r="AF92" s="25">
        <v>-23.422250808065847</v>
      </c>
      <c r="AG92" s="25">
        <v>-68.022056871878817</v>
      </c>
      <c r="AI92" s="25" t="s">
        <v>1081</v>
      </c>
      <c r="AM92" s="25" t="s">
        <v>787</v>
      </c>
      <c r="AN92" s="25" t="s">
        <v>1116</v>
      </c>
      <c r="AO92" s="25" t="s">
        <v>662</v>
      </c>
      <c r="AQ92" s="25" t="s">
        <v>1057</v>
      </c>
      <c r="AR92" s="25" t="s">
        <v>1117</v>
      </c>
    </row>
    <row r="93" spans="1:44">
      <c r="A93" s="25">
        <v>202504</v>
      </c>
      <c r="B93" s="88" t="str">
        <f>IF(A93="","",IFERROR(VLOOKUP(A93,Campaña!A:K,2,0),"ID NO EXISTE"))</f>
        <v>Monitoreo Vegetación quebrada Camar abril 2025</v>
      </c>
      <c r="C93" s="25">
        <v>5</v>
      </c>
      <c r="D93" s="88" t="str">
        <f>IF(C93="","",IFERROR(CONCATENATE(VLOOKUP(C93,EstacionReplica!A:W,2,0)," - ",VLOOKUP(C93,EstacionReplica!A:W,3,0)," - ",VLOOKUP(C93,EstacionReplica!A:W,4,0)),"ID NO EXISTE"))</f>
        <v>P-007 - Área - 1</v>
      </c>
      <c r="E93" s="25">
        <v>2025</v>
      </c>
      <c r="F93" s="25">
        <v>4</v>
      </c>
      <c r="G93" s="25" t="s">
        <v>1115</v>
      </c>
      <c r="H93" s="25">
        <v>0.47152777777777777</v>
      </c>
      <c r="I93" s="25" t="s">
        <v>921</v>
      </c>
      <c r="J93" s="25">
        <v>1.28</v>
      </c>
      <c r="K93" s="25" t="s">
        <v>911</v>
      </c>
      <c r="O93" s="25" t="s">
        <v>697</v>
      </c>
      <c r="P93" s="25" t="s">
        <v>1107</v>
      </c>
      <c r="Q93" s="25" t="s">
        <v>1108</v>
      </c>
      <c r="S93" s="25" t="s">
        <v>1109</v>
      </c>
      <c r="T93" s="25" t="s">
        <v>1053</v>
      </c>
      <c r="V93" s="25" t="s">
        <v>1054</v>
      </c>
      <c r="X93" s="25" t="s">
        <v>1110</v>
      </c>
      <c r="Z93" s="25" t="s">
        <v>865</v>
      </c>
      <c r="AB93" s="25" t="s">
        <v>704</v>
      </c>
      <c r="AC93" s="25" t="s">
        <v>885</v>
      </c>
      <c r="AD93" s="25">
        <v>2.5</v>
      </c>
      <c r="AE93" s="25" t="s">
        <v>996</v>
      </c>
      <c r="AF93" s="25">
        <v>-23.423487175371651</v>
      </c>
      <c r="AG93" s="25">
        <v>-68.032041009030337</v>
      </c>
      <c r="AI93" s="25" t="s">
        <v>687</v>
      </c>
      <c r="AM93" s="25" t="s">
        <v>787</v>
      </c>
      <c r="AN93" s="25" t="s">
        <v>1118</v>
      </c>
      <c r="AO93" s="25" t="s">
        <v>662</v>
      </c>
      <c r="AQ93" s="25" t="s">
        <v>1057</v>
      </c>
      <c r="AR93" s="25" t="s">
        <v>1117</v>
      </c>
    </row>
    <row r="94" spans="1:44">
      <c r="A94" s="25">
        <v>202504</v>
      </c>
      <c r="B94" s="88" t="str">
        <f>IF(A94="","",IFERROR(VLOOKUP(A94,Campaña!A:K,2,0),"ID NO EXISTE"))</f>
        <v>Monitoreo Vegetación quebrada Camar abril 2025</v>
      </c>
      <c r="C94" s="25">
        <v>6</v>
      </c>
      <c r="D94" s="88" t="str">
        <f>IF(C94="","",IFERROR(CONCATENATE(VLOOKUP(C94,EstacionReplica!A:W,2,0)," - ",VLOOKUP(C94,EstacionReplica!A:W,3,0)," - ",VLOOKUP(C94,EstacionReplica!A:W,4,0)),"ID NO EXISTE"))</f>
        <v>P-008 - Área - 1</v>
      </c>
      <c r="E94" s="25">
        <v>2025</v>
      </c>
      <c r="F94" s="25">
        <v>4</v>
      </c>
      <c r="G94" s="25" t="s">
        <v>1115</v>
      </c>
      <c r="H94" s="25">
        <v>0.46388888888888891</v>
      </c>
      <c r="I94" s="25" t="s">
        <v>921</v>
      </c>
      <c r="J94" s="25">
        <v>0.84</v>
      </c>
      <c r="K94" s="25" t="s">
        <v>911</v>
      </c>
      <c r="O94" s="25" t="s">
        <v>697</v>
      </c>
      <c r="P94" s="25" t="s">
        <v>1107</v>
      </c>
      <c r="Q94" s="25" t="s">
        <v>1108</v>
      </c>
      <c r="S94" s="25" t="s">
        <v>1109</v>
      </c>
      <c r="T94" s="25" t="s">
        <v>1053</v>
      </c>
      <c r="V94" s="25" t="s">
        <v>1054</v>
      </c>
      <c r="X94" s="25" t="s">
        <v>1110</v>
      </c>
      <c r="Z94" s="25" t="s">
        <v>865</v>
      </c>
      <c r="AB94" s="25" t="s">
        <v>704</v>
      </c>
      <c r="AC94" s="25" t="s">
        <v>885</v>
      </c>
      <c r="AD94" s="25">
        <v>2.5</v>
      </c>
      <c r="AE94" s="25" t="s">
        <v>996</v>
      </c>
      <c r="AF94" s="25">
        <v>-23.415920348337984</v>
      </c>
      <c r="AG94" s="25">
        <v>-68.039690898044995</v>
      </c>
      <c r="AI94" s="25" t="s">
        <v>1063</v>
      </c>
      <c r="AM94" s="25" t="s">
        <v>787</v>
      </c>
      <c r="AN94" s="25" t="s">
        <v>1111</v>
      </c>
      <c r="AO94" s="25" t="s">
        <v>662</v>
      </c>
      <c r="AQ94" s="25" t="s">
        <v>1057</v>
      </c>
      <c r="AR94" s="25" t="s">
        <v>1119</v>
      </c>
    </row>
    <row r="95" spans="1:44">
      <c r="A95" s="25">
        <v>202504</v>
      </c>
      <c r="B95" s="88" t="str">
        <f>IF(A95="","",IFERROR(VLOOKUP(A95,Campaña!A:K,2,0),"ID NO EXISTE"))</f>
        <v>Monitoreo Vegetación quebrada Camar abril 2025</v>
      </c>
      <c r="C95" s="25">
        <v>7</v>
      </c>
      <c r="D95" s="88" t="str">
        <f>IF(C95="","",IFERROR(CONCATENATE(VLOOKUP(C95,EstacionReplica!A:W,2,0)," - ",VLOOKUP(C95,EstacionReplica!A:W,3,0)," - ",VLOOKUP(C95,EstacionReplica!A:W,4,0)),"ID NO EXISTE"))</f>
        <v>P-011 - Área - 1</v>
      </c>
      <c r="E95" s="25">
        <v>2025</v>
      </c>
      <c r="F95" s="25">
        <v>4</v>
      </c>
      <c r="G95" s="25" t="s">
        <v>1115</v>
      </c>
      <c r="H95" s="25">
        <v>0.44444444444444442</v>
      </c>
      <c r="I95" s="25" t="s">
        <v>921</v>
      </c>
      <c r="J95" s="25">
        <v>0.67</v>
      </c>
      <c r="K95" s="25" t="s">
        <v>911</v>
      </c>
      <c r="O95" s="25" t="s">
        <v>697</v>
      </c>
      <c r="P95" s="25" t="s">
        <v>1107</v>
      </c>
      <c r="Q95" s="25" t="s">
        <v>1108</v>
      </c>
      <c r="S95" s="25" t="s">
        <v>1109</v>
      </c>
      <c r="T95" s="25" t="s">
        <v>1053</v>
      </c>
      <c r="V95" s="25" t="s">
        <v>1054</v>
      </c>
      <c r="X95" s="25" t="s">
        <v>1110</v>
      </c>
      <c r="Z95" s="25" t="s">
        <v>865</v>
      </c>
      <c r="AB95" s="25" t="s">
        <v>704</v>
      </c>
      <c r="AC95" s="25" t="s">
        <v>885</v>
      </c>
      <c r="AD95" s="25">
        <v>2.5</v>
      </c>
      <c r="AE95" s="25" t="s">
        <v>996</v>
      </c>
      <c r="AF95" s="25">
        <v>-23.423820172806174</v>
      </c>
      <c r="AG95" s="25">
        <v>-68.026038715708012</v>
      </c>
      <c r="AI95" s="25" t="s">
        <v>1063</v>
      </c>
      <c r="AM95" s="25" t="s">
        <v>787</v>
      </c>
      <c r="AN95" s="25" t="s">
        <v>1111</v>
      </c>
      <c r="AO95" s="25" t="s">
        <v>662</v>
      </c>
      <c r="AQ95" s="25" t="s">
        <v>1057</v>
      </c>
      <c r="AR95" s="25" t="s">
        <v>1117</v>
      </c>
    </row>
    <row r="96" spans="1:44">
      <c r="A96" s="25">
        <v>202504</v>
      </c>
      <c r="B96" s="88" t="str">
        <f>IF(A96="","",IFERROR(VLOOKUP(A96,Campaña!A:K,2,0),"ID NO EXISTE"))</f>
        <v>Monitoreo Vegetación quebrada Camar abril 2025</v>
      </c>
      <c r="C96" s="25">
        <v>8</v>
      </c>
      <c r="D96" s="88" t="str">
        <f>IF(C96="","",IFERROR(CONCATENATE(VLOOKUP(C96,EstacionReplica!A:W,2,0)," - ",VLOOKUP(C96,EstacionReplica!A:W,3,0)," - ",VLOOKUP(C96,EstacionReplica!A:W,4,0)),"ID NO EXISTE"))</f>
        <v>P-012 - Área - 1</v>
      </c>
      <c r="E96" s="25">
        <v>2025</v>
      </c>
      <c r="F96" s="25">
        <v>4</v>
      </c>
      <c r="G96" s="25" t="s">
        <v>1120</v>
      </c>
      <c r="H96" s="25">
        <v>0.52043981481481483</v>
      </c>
      <c r="I96" s="25" t="s">
        <v>921</v>
      </c>
      <c r="J96" s="25">
        <v>1.29</v>
      </c>
      <c r="K96" s="25" t="s">
        <v>911</v>
      </c>
      <c r="O96" s="25" t="s">
        <v>697</v>
      </c>
      <c r="P96" s="25" t="s">
        <v>1107</v>
      </c>
      <c r="Q96" s="25" t="s">
        <v>1108</v>
      </c>
      <c r="S96" s="25" t="s">
        <v>1121</v>
      </c>
      <c r="T96" s="25" t="s">
        <v>1079</v>
      </c>
      <c r="V96" s="25" t="s">
        <v>1080</v>
      </c>
      <c r="X96" s="25" t="s">
        <v>1122</v>
      </c>
      <c r="Z96" s="25" t="s">
        <v>865</v>
      </c>
      <c r="AB96" s="25" t="s">
        <v>704</v>
      </c>
      <c r="AC96" s="25" t="s">
        <v>885</v>
      </c>
      <c r="AD96" s="25">
        <v>37.5</v>
      </c>
      <c r="AE96" s="25" t="s">
        <v>996</v>
      </c>
      <c r="AF96" s="25">
        <v>-23.394044712216267</v>
      </c>
      <c r="AG96" s="25">
        <v>-68.07567371857975</v>
      </c>
      <c r="AI96" s="25" t="s">
        <v>1063</v>
      </c>
      <c r="AM96" s="25" t="s">
        <v>787</v>
      </c>
      <c r="AN96" s="25" t="s">
        <v>1123</v>
      </c>
      <c r="AO96" s="25" t="s">
        <v>662</v>
      </c>
      <c r="AQ96" s="25" t="s">
        <v>1057</v>
      </c>
      <c r="AR96" s="25" t="s">
        <v>1112</v>
      </c>
    </row>
    <row r="97" spans="1:44">
      <c r="A97" s="25">
        <v>202504</v>
      </c>
      <c r="B97" s="88" t="str">
        <f>IF(A97="","",IFERROR(VLOOKUP(A97,Campaña!A:K,2,0),"ID NO EXISTE"))</f>
        <v>Monitoreo Vegetación quebrada Camar abril 2025</v>
      </c>
      <c r="C97" s="25">
        <v>9</v>
      </c>
      <c r="D97" s="88" t="str">
        <f>IF(C97="","",IFERROR(CONCATENATE(VLOOKUP(C97,EstacionReplica!A:W,2,0)," - ",VLOOKUP(C97,EstacionReplica!A:W,3,0)," - ",VLOOKUP(C97,EstacionReplica!A:W,4,0)),"ID NO EXISTE"))</f>
        <v>P-013 - Área - 1</v>
      </c>
      <c r="E97" s="25">
        <v>2025</v>
      </c>
      <c r="F97" s="25">
        <v>4</v>
      </c>
      <c r="G97" s="25" t="s">
        <v>1120</v>
      </c>
      <c r="H97" s="25">
        <v>0.48377314814814815</v>
      </c>
      <c r="I97" s="25" t="s">
        <v>921</v>
      </c>
      <c r="J97" s="25">
        <v>5.62</v>
      </c>
      <c r="K97" s="25" t="s">
        <v>911</v>
      </c>
      <c r="O97" s="25" t="s">
        <v>697</v>
      </c>
      <c r="P97" s="25" t="s">
        <v>1107</v>
      </c>
      <c r="Q97" s="25" t="s">
        <v>1108</v>
      </c>
      <c r="S97" s="25" t="s">
        <v>1121</v>
      </c>
      <c r="T97" s="25" t="s">
        <v>1079</v>
      </c>
      <c r="V97" s="25" t="s">
        <v>1080</v>
      </c>
      <c r="X97" s="25" t="s">
        <v>1122</v>
      </c>
      <c r="Z97" s="25" t="s">
        <v>865</v>
      </c>
      <c r="AB97" s="25" t="s">
        <v>704</v>
      </c>
      <c r="AC97" s="25" t="s">
        <v>885</v>
      </c>
      <c r="AD97" s="25">
        <v>7.5</v>
      </c>
      <c r="AE97" s="25" t="s">
        <v>996</v>
      </c>
      <c r="AF97" s="25">
        <v>-23.395016435698182</v>
      </c>
      <c r="AG97" s="25">
        <v>-68.073514123490298</v>
      </c>
      <c r="AI97" s="25" t="s">
        <v>1063</v>
      </c>
      <c r="AM97" s="25" t="s">
        <v>787</v>
      </c>
      <c r="AN97" s="25" t="s">
        <v>1124</v>
      </c>
      <c r="AO97" s="25" t="s">
        <v>662</v>
      </c>
      <c r="AQ97" s="25" t="s">
        <v>1057</v>
      </c>
      <c r="AR97" s="25" t="s">
        <v>1112</v>
      </c>
    </row>
    <row r="98" spans="1:44">
      <c r="A98" s="25">
        <v>202504</v>
      </c>
      <c r="B98" s="88" t="str">
        <f>IF(A98="","",IFERROR(VLOOKUP(A98,Campaña!A:K,2,0),"ID NO EXISTE"))</f>
        <v>Monitoreo Vegetación quebrada Camar abril 2025</v>
      </c>
      <c r="C98" s="25">
        <v>10</v>
      </c>
      <c r="D98" s="88" t="str">
        <f>IF(C98="","",IFERROR(CONCATENATE(VLOOKUP(C98,EstacionReplica!A:W,2,0)," - ",VLOOKUP(C98,EstacionReplica!A:W,3,0)," - ",VLOOKUP(C98,EstacionReplica!A:W,4,0)),"ID NO EXISTE"))</f>
        <v>P-016 - Área - 1</v>
      </c>
      <c r="E98" s="25">
        <v>2025</v>
      </c>
      <c r="F98" s="25">
        <v>4</v>
      </c>
      <c r="G98" s="25" t="s">
        <v>1106</v>
      </c>
      <c r="H98" s="25">
        <v>0.55902777777777779</v>
      </c>
      <c r="I98" s="25" t="s">
        <v>921</v>
      </c>
      <c r="J98" s="25">
        <v>6.97</v>
      </c>
      <c r="K98" s="25" t="s">
        <v>911</v>
      </c>
      <c r="O98" s="25" t="s">
        <v>697</v>
      </c>
      <c r="P98" s="25" t="s">
        <v>1107</v>
      </c>
      <c r="Q98" s="25" t="s">
        <v>1108</v>
      </c>
      <c r="S98" s="25" t="s">
        <v>1109</v>
      </c>
      <c r="T98" s="25" t="s">
        <v>1053</v>
      </c>
      <c r="V98" s="25" t="s">
        <v>1054</v>
      </c>
      <c r="X98" s="25" t="s">
        <v>1110</v>
      </c>
      <c r="Z98" s="25" t="s">
        <v>865</v>
      </c>
      <c r="AB98" s="25" t="s">
        <v>704</v>
      </c>
      <c r="AC98" s="25" t="s">
        <v>885</v>
      </c>
      <c r="AD98" s="25">
        <v>2.5</v>
      </c>
      <c r="AE98" s="25" t="s">
        <v>996</v>
      </c>
      <c r="AF98" s="25">
        <v>-23.398876547373721</v>
      </c>
      <c r="AG98" s="25">
        <v>-68.051488459779534</v>
      </c>
      <c r="AI98" s="25" t="s">
        <v>687</v>
      </c>
      <c r="AM98" s="25" t="s">
        <v>787</v>
      </c>
      <c r="AN98" s="25" t="s">
        <v>1125</v>
      </c>
      <c r="AO98" s="25" t="s">
        <v>662</v>
      </c>
      <c r="AQ98" s="25" t="s">
        <v>1057</v>
      </c>
      <c r="AR98" s="25" t="s">
        <v>1112</v>
      </c>
    </row>
    <row r="99" spans="1:44">
      <c r="A99" s="25">
        <v>202504</v>
      </c>
      <c r="B99" s="88" t="str">
        <f>IF(A99="","",IFERROR(VLOOKUP(A99,Campaña!A:K,2,0),"ID NO EXISTE"))</f>
        <v>Monitoreo Vegetación quebrada Camar abril 2025</v>
      </c>
      <c r="C99" s="25">
        <v>11</v>
      </c>
      <c r="D99" s="88" t="str">
        <f>IF(C99="","",IFERROR(CONCATENATE(VLOOKUP(C99,EstacionReplica!A:W,2,0)," - ",VLOOKUP(C99,EstacionReplica!A:W,3,0)," - ",VLOOKUP(C99,EstacionReplica!A:W,4,0)),"ID NO EXISTE"))</f>
        <v>P-019 - Área - 1</v>
      </c>
      <c r="E99" s="25">
        <v>2025</v>
      </c>
      <c r="F99" s="25">
        <v>4</v>
      </c>
      <c r="G99" s="25" t="s">
        <v>1106</v>
      </c>
      <c r="H99" s="25">
        <v>0.54150462962962964</v>
      </c>
      <c r="I99" s="25" t="s">
        <v>921</v>
      </c>
      <c r="J99" s="25">
        <v>1.24</v>
      </c>
      <c r="K99" s="25" t="s">
        <v>911</v>
      </c>
      <c r="O99" s="25" t="s">
        <v>697</v>
      </c>
      <c r="P99" s="25" t="s">
        <v>1107</v>
      </c>
      <c r="Q99" s="25" t="s">
        <v>1108</v>
      </c>
      <c r="S99" s="25" t="s">
        <v>1109</v>
      </c>
      <c r="T99" s="25" t="s">
        <v>1053</v>
      </c>
      <c r="V99" s="25" t="s">
        <v>1054</v>
      </c>
      <c r="X99" s="25" t="s">
        <v>1110</v>
      </c>
      <c r="Z99" s="25" t="s">
        <v>865</v>
      </c>
      <c r="AB99" s="25" t="s">
        <v>704</v>
      </c>
      <c r="AC99" s="25" t="s">
        <v>885</v>
      </c>
      <c r="AD99" s="25">
        <v>7.5</v>
      </c>
      <c r="AE99" s="25" t="s">
        <v>996</v>
      </c>
      <c r="AF99" s="25">
        <v>-23.399316344273895</v>
      </c>
      <c r="AG99" s="25">
        <v>-68.048060243021737</v>
      </c>
      <c r="AI99" s="25" t="s">
        <v>687</v>
      </c>
      <c r="AM99" s="25" t="s">
        <v>787</v>
      </c>
      <c r="AN99" s="25" t="s">
        <v>1126</v>
      </c>
      <c r="AO99" s="25" t="s">
        <v>662</v>
      </c>
      <c r="AQ99" s="25" t="s">
        <v>1057</v>
      </c>
      <c r="AR99" s="25" t="s">
        <v>1112</v>
      </c>
    </row>
    <row r="100" spans="1:44">
      <c r="A100" s="25">
        <v>202504</v>
      </c>
      <c r="B100" s="88" t="str">
        <f>IF(A100="","",IFERROR(VLOOKUP(A100,Campaña!A:K,2,0),"ID NO EXISTE"))</f>
        <v>Monitoreo Vegetación quebrada Camar abril 2025</v>
      </c>
      <c r="C100" s="25">
        <v>12</v>
      </c>
      <c r="D100" s="88" t="str">
        <f>IF(C100="","",IFERROR(CONCATENATE(VLOOKUP(C100,EstacionReplica!A:W,2,0)," - ",VLOOKUP(C100,EstacionReplica!A:W,3,0)," - ",VLOOKUP(C100,EstacionReplica!A:W,4,0)),"ID NO EXISTE"))</f>
        <v>P-021 - Área - 1</v>
      </c>
      <c r="E100" s="25">
        <v>2025</v>
      </c>
      <c r="F100" s="25">
        <v>4</v>
      </c>
      <c r="G100" s="25" t="s">
        <v>1106</v>
      </c>
      <c r="H100" s="25">
        <v>0.52974537037037039</v>
      </c>
      <c r="I100" s="25" t="s">
        <v>921</v>
      </c>
      <c r="J100" s="25">
        <v>2.84</v>
      </c>
      <c r="K100" s="25" t="s">
        <v>911</v>
      </c>
      <c r="O100" s="25" t="s">
        <v>697</v>
      </c>
      <c r="P100" s="25" t="s">
        <v>1107</v>
      </c>
      <c r="Q100" s="25" t="s">
        <v>1108</v>
      </c>
      <c r="S100" s="25" t="s">
        <v>1109</v>
      </c>
      <c r="T100" s="25" t="s">
        <v>1053</v>
      </c>
      <c r="V100" s="25" t="s">
        <v>1054</v>
      </c>
      <c r="X100" s="25" t="s">
        <v>1110</v>
      </c>
      <c r="Z100" s="25" t="s">
        <v>865</v>
      </c>
      <c r="AB100" s="25" t="s">
        <v>704</v>
      </c>
      <c r="AC100" s="25" t="s">
        <v>885</v>
      </c>
      <c r="AD100" s="25">
        <v>7.5</v>
      </c>
      <c r="AE100" s="25" t="s">
        <v>996</v>
      </c>
      <c r="AF100" s="25">
        <v>-23.397904732641717</v>
      </c>
      <c r="AG100" s="25">
        <v>-68.046152309518078</v>
      </c>
      <c r="AI100" s="25" t="s">
        <v>687</v>
      </c>
      <c r="AM100" s="25" t="s">
        <v>787</v>
      </c>
      <c r="AN100" s="25" t="s">
        <v>1126</v>
      </c>
      <c r="AO100" s="25" t="s">
        <v>662</v>
      </c>
      <c r="AQ100" s="25" t="s">
        <v>1057</v>
      </c>
      <c r="AR100" s="25" t="s">
        <v>1112</v>
      </c>
    </row>
    <row r="101" spans="1:44">
      <c r="A101" s="25">
        <v>202504</v>
      </c>
      <c r="B101" s="88" t="str">
        <f>IF(A101="","",IFERROR(VLOOKUP(A101,Campaña!A:K,2,0),"ID NO EXISTE"))</f>
        <v>Monitoreo Vegetación quebrada Camar abril 2025</v>
      </c>
      <c r="C101" s="25">
        <v>13</v>
      </c>
      <c r="D101" s="88" t="str">
        <f>IF(C101="","",IFERROR(CONCATENATE(VLOOKUP(C101,EstacionReplica!A:W,2,0)," - ",VLOOKUP(C101,EstacionReplica!A:W,3,0)," - ",VLOOKUP(C101,EstacionReplica!A:W,4,0)),"ID NO EXISTE"))</f>
        <v>P-022 - Área - 1</v>
      </c>
      <c r="E101" s="25">
        <v>2025</v>
      </c>
      <c r="F101" s="25">
        <v>4</v>
      </c>
      <c r="G101" s="25" t="s">
        <v>1115</v>
      </c>
      <c r="H101" s="25">
        <v>0.41944444444444445</v>
      </c>
      <c r="I101" s="25" t="s">
        <v>921</v>
      </c>
      <c r="J101" s="25">
        <v>2.78</v>
      </c>
      <c r="K101" s="25" t="s">
        <v>911</v>
      </c>
      <c r="O101" s="25" t="s">
        <v>697</v>
      </c>
      <c r="P101" s="25" t="s">
        <v>1107</v>
      </c>
      <c r="Q101" s="25" t="s">
        <v>1108</v>
      </c>
      <c r="S101" s="25" t="s">
        <v>1109</v>
      </c>
      <c r="T101" s="25" t="s">
        <v>1053</v>
      </c>
      <c r="V101" s="25" t="s">
        <v>1054</v>
      </c>
      <c r="X101" s="25" t="s">
        <v>1110</v>
      </c>
      <c r="Z101" s="25" t="s">
        <v>865</v>
      </c>
      <c r="AB101" s="25" t="s">
        <v>704</v>
      </c>
      <c r="AC101" s="25" t="s">
        <v>885</v>
      </c>
      <c r="AD101" s="25">
        <v>2.5</v>
      </c>
      <c r="AE101" s="25" t="s">
        <v>996</v>
      </c>
      <c r="AF101" s="25">
        <v>-23.415841296315545</v>
      </c>
      <c r="AG101" s="25">
        <v>-68.051886271667172</v>
      </c>
      <c r="AI101" s="25" t="s">
        <v>1081</v>
      </c>
      <c r="AM101" s="25" t="s">
        <v>787</v>
      </c>
      <c r="AN101" s="25" t="s">
        <v>1113</v>
      </c>
      <c r="AO101" s="25" t="s">
        <v>662</v>
      </c>
      <c r="AQ101" s="25" t="s">
        <v>1057</v>
      </c>
      <c r="AR101" s="25" t="s">
        <v>1119</v>
      </c>
    </row>
    <row r="102" spans="1:44">
      <c r="A102" s="25">
        <v>202504</v>
      </c>
      <c r="B102" s="88" t="str">
        <f>IF(A102="","",IFERROR(VLOOKUP(A102,Campaña!A:K,2,0),"ID NO EXISTE"))</f>
        <v>Monitoreo Vegetación quebrada Camar abril 2025</v>
      </c>
      <c r="C102" s="25">
        <v>14</v>
      </c>
      <c r="D102" s="88" t="str">
        <f>IF(C102="","",IFERROR(CONCATENATE(VLOOKUP(C102,EstacionReplica!A:W,2,0)," - ",VLOOKUP(C102,EstacionReplica!A:W,3,0)," - ",VLOOKUP(C102,EstacionReplica!A:W,4,0)),"ID NO EXISTE"))</f>
        <v>P-023 - Área - 1</v>
      </c>
      <c r="E102" s="25">
        <v>2025</v>
      </c>
      <c r="F102" s="25">
        <v>4</v>
      </c>
      <c r="G102" s="25" t="s">
        <v>1120</v>
      </c>
      <c r="H102" s="25">
        <v>0.40863425925925928</v>
      </c>
      <c r="I102" s="25" t="s">
        <v>921</v>
      </c>
      <c r="J102" s="25">
        <v>2.94</v>
      </c>
      <c r="K102" s="25" t="s">
        <v>911</v>
      </c>
      <c r="O102" s="25" t="s">
        <v>697</v>
      </c>
      <c r="P102" s="25" t="s">
        <v>1107</v>
      </c>
      <c r="Q102" s="25" t="s">
        <v>1108</v>
      </c>
      <c r="S102" s="25" t="s">
        <v>1121</v>
      </c>
      <c r="T102" s="25" t="s">
        <v>1079</v>
      </c>
      <c r="V102" s="25" t="s">
        <v>1080</v>
      </c>
      <c r="X102" s="25" t="s">
        <v>1122</v>
      </c>
      <c r="Z102" s="25" t="s">
        <v>865</v>
      </c>
      <c r="AB102" s="25" t="s">
        <v>704</v>
      </c>
      <c r="AC102" s="25" t="s">
        <v>885</v>
      </c>
      <c r="AD102" s="25">
        <v>37.5</v>
      </c>
      <c r="AE102" s="25" t="s">
        <v>996</v>
      </c>
      <c r="AF102" s="25">
        <v>-23.393806325263153</v>
      </c>
      <c r="AG102" s="25">
        <v>-68.072025346159194</v>
      </c>
      <c r="AI102" s="25" t="s">
        <v>1081</v>
      </c>
      <c r="AM102" s="25" t="s">
        <v>787</v>
      </c>
      <c r="AN102" s="25" t="s">
        <v>1127</v>
      </c>
      <c r="AO102" s="25" t="s">
        <v>662</v>
      </c>
      <c r="AQ102" s="25" t="s">
        <v>1057</v>
      </c>
      <c r="AR102" s="25" t="s">
        <v>1112</v>
      </c>
    </row>
    <row r="103" spans="1:44">
      <c r="A103" s="25">
        <v>202504</v>
      </c>
      <c r="B103" s="88" t="str">
        <f>IF(A103="","",IFERROR(VLOOKUP(A103,Campaña!A:K,2,0),"ID NO EXISTE"))</f>
        <v>Monitoreo Vegetación quebrada Camar abril 2025</v>
      </c>
      <c r="C103" s="25">
        <v>15</v>
      </c>
      <c r="D103" s="88" t="str">
        <f>IF(C103="","",IFERROR(CONCATENATE(VLOOKUP(C103,EstacionReplica!A:W,2,0)," - ",VLOOKUP(C103,EstacionReplica!A:W,3,0)," - ",VLOOKUP(C103,EstacionReplica!A:W,4,0)),"ID NO EXISTE"))</f>
        <v>P-025 - Área - 1</v>
      </c>
      <c r="E103" s="25">
        <v>2025</v>
      </c>
      <c r="F103" s="25">
        <v>4</v>
      </c>
      <c r="G103" s="25" t="s">
        <v>1120</v>
      </c>
      <c r="H103" s="25">
        <v>0.5390625</v>
      </c>
      <c r="I103" s="25" t="s">
        <v>921</v>
      </c>
      <c r="J103" s="25">
        <v>4.63</v>
      </c>
      <c r="K103" s="25" t="s">
        <v>911</v>
      </c>
      <c r="O103" s="25" t="s">
        <v>697</v>
      </c>
      <c r="P103" s="25" t="s">
        <v>1107</v>
      </c>
      <c r="Q103" s="25" t="s">
        <v>1108</v>
      </c>
      <c r="S103" s="25" t="s">
        <v>1121</v>
      </c>
      <c r="T103" s="25" t="s">
        <v>1079</v>
      </c>
      <c r="V103" s="25" t="s">
        <v>1080</v>
      </c>
      <c r="X103" s="25" t="s">
        <v>1122</v>
      </c>
      <c r="Z103" s="25" t="s">
        <v>865</v>
      </c>
      <c r="AB103" s="25" t="s">
        <v>704</v>
      </c>
      <c r="AC103" s="25" t="s">
        <v>885</v>
      </c>
      <c r="AD103" s="25">
        <v>7.5</v>
      </c>
      <c r="AE103" s="25" t="s">
        <v>996</v>
      </c>
      <c r="AF103" s="25">
        <v>-23.395933228991492</v>
      </c>
      <c r="AG103" s="25">
        <v>-68.07580739716424</v>
      </c>
      <c r="AI103" s="25" t="s">
        <v>1063</v>
      </c>
      <c r="AM103" s="25" t="s">
        <v>787</v>
      </c>
      <c r="AN103" s="25" t="s">
        <v>1128</v>
      </c>
      <c r="AO103" s="25" t="s">
        <v>662</v>
      </c>
      <c r="AQ103" s="25" t="s">
        <v>1057</v>
      </c>
      <c r="AR103" s="25" t="s">
        <v>1112</v>
      </c>
    </row>
    <row r="104" spans="1:44">
      <c r="A104" s="25">
        <v>202504</v>
      </c>
      <c r="B104" s="88" t="str">
        <f>IF(A104="","",IFERROR(VLOOKUP(A104,Campaña!A:K,2,0),"ID NO EXISTE"))</f>
        <v>Monitoreo Vegetación quebrada Camar abril 2025</v>
      </c>
      <c r="C104" s="25">
        <v>16</v>
      </c>
      <c r="D104" s="88" t="str">
        <f>IF(C104="","",IFERROR(CONCATENATE(VLOOKUP(C104,EstacionReplica!A:W,2,0)," - ",VLOOKUP(C104,EstacionReplica!A:W,3,0)," - ",VLOOKUP(C104,EstacionReplica!A:W,4,0)),"ID NO EXISTE"))</f>
        <v>P-026 - Área - 1</v>
      </c>
      <c r="E104" s="25">
        <v>2025</v>
      </c>
      <c r="F104" s="25">
        <v>4</v>
      </c>
      <c r="G104" s="25" t="s">
        <v>1120</v>
      </c>
      <c r="H104" s="25">
        <v>0.42474537037037036</v>
      </c>
      <c r="I104" s="25" t="s">
        <v>921</v>
      </c>
      <c r="J104" s="25">
        <v>0.56999999999999995</v>
      </c>
      <c r="K104" s="25" t="s">
        <v>911</v>
      </c>
      <c r="O104" s="25" t="s">
        <v>697</v>
      </c>
      <c r="P104" s="25" t="s">
        <v>1107</v>
      </c>
      <c r="Q104" s="25" t="s">
        <v>1108</v>
      </c>
      <c r="S104" s="25" t="s">
        <v>1121</v>
      </c>
      <c r="T104" s="25" t="s">
        <v>1079</v>
      </c>
      <c r="V104" s="25" t="s">
        <v>1080</v>
      </c>
      <c r="X104" s="25" t="s">
        <v>1122</v>
      </c>
      <c r="Z104" s="25" t="s">
        <v>865</v>
      </c>
      <c r="AB104" s="25" t="s">
        <v>704</v>
      </c>
      <c r="AC104" s="25" t="s">
        <v>885</v>
      </c>
      <c r="AD104" s="25">
        <v>7.5</v>
      </c>
      <c r="AE104" s="25" t="s">
        <v>996</v>
      </c>
      <c r="AF104" s="25">
        <v>-23.395679857430434</v>
      </c>
      <c r="AG104" s="25">
        <v>-68.072677720869507</v>
      </c>
      <c r="AI104" s="25" t="s">
        <v>1063</v>
      </c>
      <c r="AM104" s="25" t="s">
        <v>787</v>
      </c>
      <c r="AN104" s="25" t="s">
        <v>1129</v>
      </c>
      <c r="AO104" s="25" t="s">
        <v>662</v>
      </c>
      <c r="AQ104" s="25" t="s">
        <v>1057</v>
      </c>
      <c r="AR104" s="25" t="s">
        <v>1112</v>
      </c>
    </row>
    <row r="105" spans="1:44">
      <c r="A105" s="25">
        <v>202504</v>
      </c>
      <c r="B105" s="88" t="str">
        <f>IF(A105="","",IFERROR(VLOOKUP(A105,Campaña!A:K,2,0),"ID NO EXISTE"))</f>
        <v>Monitoreo Vegetación quebrada Camar abril 2025</v>
      </c>
      <c r="C105" s="25">
        <v>17</v>
      </c>
      <c r="D105" s="88" t="str">
        <f>IF(C105="","",IFERROR(CONCATENATE(VLOOKUP(C105,EstacionReplica!A:W,2,0)," - ",VLOOKUP(C105,EstacionReplica!A:W,3,0)," - ",VLOOKUP(C105,EstacionReplica!A:W,4,0)),"ID NO EXISTE"))</f>
        <v>P-027 - Área - 1</v>
      </c>
      <c r="E105" s="25">
        <v>2025</v>
      </c>
      <c r="F105" s="25">
        <v>4</v>
      </c>
      <c r="G105" s="25" t="s">
        <v>1120</v>
      </c>
      <c r="H105" s="25">
        <v>0.44674768518518521</v>
      </c>
      <c r="I105" s="25" t="s">
        <v>921</v>
      </c>
      <c r="J105" s="25">
        <v>1.06</v>
      </c>
      <c r="K105" s="25" t="s">
        <v>911</v>
      </c>
      <c r="O105" s="25" t="s">
        <v>697</v>
      </c>
      <c r="P105" s="25" t="s">
        <v>1107</v>
      </c>
      <c r="Q105" s="25" t="s">
        <v>1108</v>
      </c>
      <c r="S105" s="25" t="s">
        <v>1121</v>
      </c>
      <c r="T105" s="25" t="s">
        <v>1079</v>
      </c>
      <c r="V105" s="25" t="s">
        <v>1080</v>
      </c>
      <c r="X105" s="25" t="s">
        <v>1122</v>
      </c>
      <c r="Z105" s="25" t="s">
        <v>865</v>
      </c>
      <c r="AB105" s="25" t="s">
        <v>704</v>
      </c>
      <c r="AC105" s="25" t="s">
        <v>885</v>
      </c>
      <c r="AD105" s="25">
        <v>37.5</v>
      </c>
      <c r="AE105" s="25" t="s">
        <v>996</v>
      </c>
      <c r="AF105" s="25">
        <v>-23.396687354310654</v>
      </c>
      <c r="AG105" s="25">
        <v>-68.071985698762148</v>
      </c>
      <c r="AI105" s="25" t="s">
        <v>1063</v>
      </c>
      <c r="AM105" s="25" t="s">
        <v>787</v>
      </c>
      <c r="AN105" s="25" t="s">
        <v>1127</v>
      </c>
      <c r="AO105" s="25" t="s">
        <v>662</v>
      </c>
      <c r="AQ105" s="25" t="s">
        <v>1057</v>
      </c>
      <c r="AR105" s="25" t="s">
        <v>1112</v>
      </c>
    </row>
    <row r="106" spans="1:44">
      <c r="A106" s="25">
        <v>202504</v>
      </c>
      <c r="B106" s="88" t="str">
        <f>IF(A106="","",IFERROR(VLOOKUP(A106,Campaña!A:K,2,0),"ID NO EXISTE"))</f>
        <v>Monitoreo Vegetación quebrada Camar abril 2025</v>
      </c>
      <c r="C106" s="25">
        <v>18</v>
      </c>
      <c r="D106" s="88" t="str">
        <f>IF(C106="","",IFERROR(CONCATENATE(VLOOKUP(C106,EstacionReplica!A:W,2,0)," - ",VLOOKUP(C106,EstacionReplica!A:W,3,0)," - ",VLOOKUP(C106,EstacionReplica!A:W,4,0)),"ID NO EXISTE"))</f>
        <v>P-028 - Área - 1</v>
      </c>
      <c r="E106" s="25">
        <v>2025</v>
      </c>
      <c r="F106" s="25">
        <v>4</v>
      </c>
      <c r="G106" s="25" t="s">
        <v>1120</v>
      </c>
      <c r="H106" s="25">
        <v>0.44674768518518521</v>
      </c>
      <c r="I106" s="25" t="s">
        <v>921</v>
      </c>
      <c r="J106" s="25">
        <v>1.62</v>
      </c>
      <c r="K106" s="25" t="s">
        <v>911</v>
      </c>
      <c r="O106" s="25" t="s">
        <v>697</v>
      </c>
      <c r="P106" s="25" t="s">
        <v>1107</v>
      </c>
      <c r="Q106" s="25" t="s">
        <v>1108</v>
      </c>
      <c r="S106" s="25" t="s">
        <v>1121</v>
      </c>
      <c r="T106" s="25" t="s">
        <v>1079</v>
      </c>
      <c r="V106" s="25" t="s">
        <v>1080</v>
      </c>
      <c r="X106" s="25" t="s">
        <v>1122</v>
      </c>
      <c r="Z106" s="25" t="s">
        <v>865</v>
      </c>
      <c r="AB106" s="25" t="s">
        <v>704</v>
      </c>
      <c r="AC106" s="25" t="s">
        <v>885</v>
      </c>
      <c r="AD106" s="25">
        <v>37.5</v>
      </c>
      <c r="AE106" s="25" t="s">
        <v>996</v>
      </c>
      <c r="AF106" s="25">
        <v>-23.397067212804608</v>
      </c>
      <c r="AG106" s="25">
        <v>-68.072071123990412</v>
      </c>
      <c r="AI106" s="25" t="s">
        <v>1063</v>
      </c>
      <c r="AM106" s="25" t="s">
        <v>787</v>
      </c>
      <c r="AN106" s="25" t="s">
        <v>1127</v>
      </c>
      <c r="AO106" s="25" t="s">
        <v>662</v>
      </c>
      <c r="AQ106" s="25" t="s">
        <v>1057</v>
      </c>
      <c r="AR106" s="25" t="s">
        <v>1112</v>
      </c>
    </row>
    <row r="107" spans="1:44">
      <c r="A107" s="25">
        <v>202504</v>
      </c>
      <c r="B107" s="88" t="str">
        <f>IF(A107="","",IFERROR(VLOOKUP(A107,Campaña!A:K,2,0),"ID NO EXISTE"))</f>
        <v>Monitoreo Vegetación quebrada Camar abril 2025</v>
      </c>
      <c r="C107" s="25">
        <v>19</v>
      </c>
      <c r="D107" s="88" t="str">
        <f>IF(C107="","",IFERROR(CONCATENATE(VLOOKUP(C107,EstacionReplica!A:W,2,0)," - ",VLOOKUP(C107,EstacionReplica!A:W,3,0)," - ",VLOOKUP(C107,EstacionReplica!A:W,4,0)),"ID NO EXISTE"))</f>
        <v>P-029 - Área - 1</v>
      </c>
      <c r="E107" s="25">
        <v>2025</v>
      </c>
      <c r="F107" s="25">
        <v>4</v>
      </c>
      <c r="G107" s="25" t="s">
        <v>1130</v>
      </c>
      <c r="H107" s="25">
        <v>0.49081018518518521</v>
      </c>
      <c r="I107" s="25" t="s">
        <v>921</v>
      </c>
      <c r="J107" s="25">
        <v>0.74</v>
      </c>
      <c r="K107" s="25" t="s">
        <v>911</v>
      </c>
      <c r="O107" s="25" t="s">
        <v>697</v>
      </c>
      <c r="P107" s="25" t="s">
        <v>1107</v>
      </c>
      <c r="Q107" s="25" t="s">
        <v>1108</v>
      </c>
      <c r="S107" s="25" t="s">
        <v>1121</v>
      </c>
      <c r="T107" s="25" t="s">
        <v>1079</v>
      </c>
      <c r="V107" s="25" t="s">
        <v>1080</v>
      </c>
      <c r="X107" s="25" t="s">
        <v>1122</v>
      </c>
      <c r="Z107" s="25" t="s">
        <v>865</v>
      </c>
      <c r="AB107" s="25" t="s">
        <v>704</v>
      </c>
      <c r="AC107" s="25" t="s">
        <v>885</v>
      </c>
      <c r="AD107" s="25">
        <v>37.5</v>
      </c>
      <c r="AE107" s="25" t="s">
        <v>996</v>
      </c>
      <c r="AF107" s="25">
        <v>-23.398101989840946</v>
      </c>
      <c r="AG107" s="25">
        <v>-68.069891442019539</v>
      </c>
      <c r="AI107" s="25" t="s">
        <v>1094</v>
      </c>
      <c r="AM107" s="25" t="s">
        <v>787</v>
      </c>
      <c r="AN107" s="25" t="s">
        <v>1123</v>
      </c>
      <c r="AO107" s="25" t="s">
        <v>662</v>
      </c>
      <c r="AQ107" s="25" t="s">
        <v>1057</v>
      </c>
      <c r="AR107" s="25" t="s">
        <v>1112</v>
      </c>
    </row>
    <row r="108" spans="1:44">
      <c r="A108" s="25">
        <v>202504</v>
      </c>
      <c r="B108" s="88" t="str">
        <f>IF(A108="","",IFERROR(VLOOKUP(A108,Campaña!A:K,2,0),"ID NO EXISTE"))</f>
        <v>Monitoreo Vegetación quebrada Camar abril 2025</v>
      </c>
      <c r="C108" s="25">
        <v>20</v>
      </c>
      <c r="D108" s="88" t="str">
        <f>IF(C108="","",IFERROR(CONCATENATE(VLOOKUP(C108,EstacionReplica!A:W,2,0)," - ",VLOOKUP(C108,EstacionReplica!A:W,3,0)," - ",VLOOKUP(C108,EstacionReplica!A:W,4,0)),"ID NO EXISTE"))</f>
        <v>P-030 - Área - 1</v>
      </c>
      <c r="E108" s="25">
        <v>2025</v>
      </c>
      <c r="F108" s="25">
        <v>4</v>
      </c>
      <c r="G108" s="25" t="s">
        <v>1120</v>
      </c>
      <c r="H108" s="25">
        <v>0.47011574074074075</v>
      </c>
      <c r="I108" s="25" t="s">
        <v>921</v>
      </c>
      <c r="J108" s="25">
        <v>1.38</v>
      </c>
      <c r="K108" s="25" t="s">
        <v>911</v>
      </c>
      <c r="O108" s="25" t="s">
        <v>697</v>
      </c>
      <c r="P108" s="25" t="s">
        <v>1107</v>
      </c>
      <c r="Q108" s="25" t="s">
        <v>1108</v>
      </c>
      <c r="S108" s="25" t="s">
        <v>1121</v>
      </c>
      <c r="T108" s="25" t="s">
        <v>1079</v>
      </c>
      <c r="V108" s="25" t="s">
        <v>1080</v>
      </c>
      <c r="X108" s="25" t="s">
        <v>1122</v>
      </c>
      <c r="Z108" s="25" t="s">
        <v>865</v>
      </c>
      <c r="AB108" s="25" t="s">
        <v>704</v>
      </c>
      <c r="AC108" s="25" t="s">
        <v>885</v>
      </c>
      <c r="AD108" s="25">
        <v>37.5</v>
      </c>
      <c r="AE108" s="25" t="s">
        <v>996</v>
      </c>
      <c r="AF108" s="25">
        <v>-23.39815845984312</v>
      </c>
      <c r="AG108" s="25">
        <v>-68.073316116267648</v>
      </c>
      <c r="AI108" s="25" t="s">
        <v>1063</v>
      </c>
      <c r="AM108" s="25" t="s">
        <v>787</v>
      </c>
      <c r="AN108" s="25" t="s">
        <v>1131</v>
      </c>
      <c r="AO108" s="25" t="s">
        <v>662</v>
      </c>
      <c r="AQ108" s="25" t="s">
        <v>1057</v>
      </c>
      <c r="AR108" s="25" t="s">
        <v>1112</v>
      </c>
    </row>
    <row r="109" spans="1:44">
      <c r="A109" s="25">
        <v>202504</v>
      </c>
      <c r="B109" s="88" t="str">
        <f>IF(A109="","",IFERROR(VLOOKUP(A109,Campaña!A:K,2,0),"ID NO EXISTE"))</f>
        <v>Monitoreo Vegetación quebrada Camar abril 2025</v>
      </c>
      <c r="C109" s="25">
        <v>21</v>
      </c>
      <c r="D109" s="88" t="str">
        <f>IF(C109="","",IFERROR(CONCATENATE(VLOOKUP(C109,EstacionReplica!A:W,2,0)," - ",VLOOKUP(C109,EstacionReplica!A:W,3,0)," - ",VLOOKUP(C109,EstacionReplica!A:W,4,0)),"ID NO EXISTE"))</f>
        <v>P-031 - Área - 1</v>
      </c>
      <c r="E109" s="25">
        <v>2025</v>
      </c>
      <c r="F109" s="25">
        <v>4</v>
      </c>
      <c r="G109" s="25" t="s">
        <v>1130</v>
      </c>
      <c r="H109" s="25">
        <v>0.42096064814814815</v>
      </c>
      <c r="I109" s="25" t="s">
        <v>921</v>
      </c>
      <c r="J109" s="25">
        <v>4.25</v>
      </c>
      <c r="K109" s="25" t="s">
        <v>911</v>
      </c>
      <c r="O109" s="25" t="s">
        <v>697</v>
      </c>
      <c r="P109" s="25" t="s">
        <v>1107</v>
      </c>
      <c r="Q109" s="25" t="s">
        <v>1108</v>
      </c>
      <c r="S109" s="25" t="s">
        <v>1121</v>
      </c>
      <c r="T109" s="25" t="s">
        <v>1079</v>
      </c>
      <c r="V109" s="25" t="s">
        <v>1080</v>
      </c>
      <c r="X109" s="25" t="s">
        <v>1122</v>
      </c>
      <c r="Z109" s="25" t="s">
        <v>865</v>
      </c>
      <c r="AB109" s="25" t="s">
        <v>704</v>
      </c>
      <c r="AC109" s="25" t="s">
        <v>885</v>
      </c>
      <c r="AD109" s="25">
        <v>37.5</v>
      </c>
      <c r="AE109" s="25" t="s">
        <v>996</v>
      </c>
      <c r="AF109" s="25">
        <v>-23.400691545660671</v>
      </c>
      <c r="AG109" s="25">
        <v>-68.075529717381286</v>
      </c>
      <c r="AI109" s="25" t="s">
        <v>1063</v>
      </c>
      <c r="AM109" s="25" t="s">
        <v>787</v>
      </c>
      <c r="AN109" s="25" t="s">
        <v>1131</v>
      </c>
      <c r="AO109" s="25" t="s">
        <v>662</v>
      </c>
      <c r="AQ109" s="25" t="s">
        <v>1057</v>
      </c>
      <c r="AR109" s="25" t="s">
        <v>1112</v>
      </c>
    </row>
    <row r="110" spans="1:44">
      <c r="A110" s="25">
        <v>202504</v>
      </c>
      <c r="B110" s="88" t="str">
        <f>IF(A110="","",IFERROR(VLOOKUP(A110,Campaña!A:K,2,0),"ID NO EXISTE"))</f>
        <v>Monitoreo Vegetación quebrada Camar abril 2025</v>
      </c>
      <c r="C110" s="25">
        <v>22</v>
      </c>
      <c r="D110" s="88" t="str">
        <f>IF(C110="","",IFERROR(CONCATENATE(VLOOKUP(C110,EstacionReplica!A:W,2,0)," - ",VLOOKUP(C110,EstacionReplica!A:W,3,0)," - ",VLOOKUP(C110,EstacionReplica!A:W,4,0)),"ID NO EXISTE"))</f>
        <v>P-032 - Área - 1</v>
      </c>
      <c r="E110" s="25">
        <v>2025</v>
      </c>
      <c r="F110" s="25">
        <v>4</v>
      </c>
      <c r="G110" s="25" t="s">
        <v>1130</v>
      </c>
      <c r="H110" s="25">
        <v>0.39584490740740741</v>
      </c>
      <c r="I110" s="25" t="s">
        <v>921</v>
      </c>
      <c r="J110" s="25">
        <v>2.74</v>
      </c>
      <c r="K110" s="25" t="s">
        <v>911</v>
      </c>
      <c r="O110" s="25" t="s">
        <v>697</v>
      </c>
      <c r="P110" s="25" t="s">
        <v>1107</v>
      </c>
      <c r="Q110" s="25" t="s">
        <v>1108</v>
      </c>
      <c r="S110" s="25" t="s">
        <v>1121</v>
      </c>
      <c r="T110" s="25" t="s">
        <v>1079</v>
      </c>
      <c r="V110" s="25" t="s">
        <v>1080</v>
      </c>
      <c r="X110" s="25" t="s">
        <v>1122</v>
      </c>
      <c r="Z110" s="25" t="s">
        <v>865</v>
      </c>
      <c r="AB110" s="25" t="s">
        <v>704</v>
      </c>
      <c r="AC110" s="25" t="s">
        <v>885</v>
      </c>
      <c r="AD110" s="25">
        <v>37.5</v>
      </c>
      <c r="AE110" s="25" t="s">
        <v>996</v>
      </c>
      <c r="AF110" s="25">
        <v>-23.399183176038978</v>
      </c>
      <c r="AG110" s="25">
        <v>-68.075530404600428</v>
      </c>
      <c r="AI110" s="25" t="s">
        <v>1063</v>
      </c>
      <c r="AM110" s="25" t="s">
        <v>787</v>
      </c>
      <c r="AN110" s="25" t="s">
        <v>1123</v>
      </c>
      <c r="AO110" s="25" t="s">
        <v>662</v>
      </c>
      <c r="AQ110" s="25" t="s">
        <v>1057</v>
      </c>
      <c r="AR110" s="25" t="s">
        <v>1112</v>
      </c>
    </row>
    <row r="111" spans="1:44">
      <c r="A111" s="25">
        <v>202504</v>
      </c>
      <c r="B111" s="88" t="str">
        <f>IF(A111="","",IFERROR(VLOOKUP(A111,Campaña!A:K,2,0),"ID NO EXISTE"))</f>
        <v>Monitoreo Vegetación quebrada Camar abril 2025</v>
      </c>
      <c r="C111" s="25">
        <v>23</v>
      </c>
      <c r="D111" s="88" t="str">
        <f>IF(C111="","",IFERROR(CONCATENATE(VLOOKUP(C111,EstacionReplica!A:W,2,0)," - ",VLOOKUP(C111,EstacionReplica!A:W,3,0)," - ",VLOOKUP(C111,EstacionReplica!A:W,4,0)),"ID NO EXISTE"))</f>
        <v>P-035 - Área - 1</v>
      </c>
      <c r="E111" s="25">
        <v>2025</v>
      </c>
      <c r="F111" s="25">
        <v>4</v>
      </c>
      <c r="G111" s="25" t="s">
        <v>1130</v>
      </c>
      <c r="H111" s="25">
        <v>0.52124999999999999</v>
      </c>
      <c r="I111" s="25" t="s">
        <v>921</v>
      </c>
      <c r="J111" s="25">
        <v>3.07</v>
      </c>
      <c r="K111" s="25" t="s">
        <v>911</v>
      </c>
      <c r="O111" s="25" t="s">
        <v>697</v>
      </c>
      <c r="P111" s="25" t="s">
        <v>1107</v>
      </c>
      <c r="Q111" s="25" t="s">
        <v>1108</v>
      </c>
      <c r="S111" s="25" t="s">
        <v>1121</v>
      </c>
      <c r="T111" s="25" t="s">
        <v>1079</v>
      </c>
      <c r="V111" s="25" t="s">
        <v>1080</v>
      </c>
      <c r="X111" s="25" t="s">
        <v>1122</v>
      </c>
      <c r="Z111" s="25" t="s">
        <v>865</v>
      </c>
      <c r="AB111" s="25" t="s">
        <v>704</v>
      </c>
      <c r="AC111" s="25" t="s">
        <v>885</v>
      </c>
      <c r="AD111" s="25">
        <v>37.5</v>
      </c>
      <c r="AE111" s="25" t="s">
        <v>996</v>
      </c>
      <c r="AF111" s="25">
        <v>-23.406002419422919</v>
      </c>
      <c r="AG111" s="25">
        <v>-68.075522194372368</v>
      </c>
      <c r="AI111" s="25" t="s">
        <v>1063</v>
      </c>
      <c r="AM111" s="25" t="s">
        <v>787</v>
      </c>
      <c r="AN111" s="25" t="s">
        <v>1123</v>
      </c>
      <c r="AO111" s="25" t="s">
        <v>662</v>
      </c>
      <c r="AQ111" s="25" t="s">
        <v>1057</v>
      </c>
      <c r="AR111" s="25" t="s">
        <v>1112</v>
      </c>
    </row>
    <row r="112" spans="1:44">
      <c r="A112" s="25">
        <v>202504</v>
      </c>
      <c r="B112" s="88" t="str">
        <f>IF(A112="","",IFERROR(VLOOKUP(A112,Campaña!A:K,2,0),"ID NO EXISTE"))</f>
        <v>Monitoreo Vegetación quebrada Camar abril 2025</v>
      </c>
      <c r="C112" s="25">
        <v>24</v>
      </c>
      <c r="D112" s="88" t="str">
        <f>IF(C112="","",IFERROR(CONCATENATE(VLOOKUP(C112,EstacionReplica!A:W,2,0)," - ",VLOOKUP(C112,EstacionReplica!A:W,3,0)," - ",VLOOKUP(C112,EstacionReplica!A:W,4,0)),"ID NO EXISTE"))</f>
        <v>P-036 - Área - 1</v>
      </c>
      <c r="E112" s="25">
        <v>2025</v>
      </c>
      <c r="F112" s="25">
        <v>4</v>
      </c>
      <c r="G112" s="25" t="s">
        <v>1130</v>
      </c>
      <c r="H112" s="25">
        <v>0.5479398148148148</v>
      </c>
      <c r="I112" s="25" t="s">
        <v>921</v>
      </c>
      <c r="J112" s="25">
        <v>1.93</v>
      </c>
      <c r="K112" s="25" t="s">
        <v>911</v>
      </c>
      <c r="O112" s="25" t="s">
        <v>697</v>
      </c>
      <c r="P112" s="25" t="s">
        <v>1107</v>
      </c>
      <c r="Q112" s="25" t="s">
        <v>1108</v>
      </c>
      <c r="S112" s="25" t="s">
        <v>1121</v>
      </c>
      <c r="T112" s="25" t="s">
        <v>1079</v>
      </c>
      <c r="V112" s="25" t="s">
        <v>1080</v>
      </c>
      <c r="X112" s="25" t="s">
        <v>1122</v>
      </c>
      <c r="Z112" s="25" t="s">
        <v>865</v>
      </c>
      <c r="AB112" s="25" t="s">
        <v>704</v>
      </c>
      <c r="AC112" s="25" t="s">
        <v>885</v>
      </c>
      <c r="AD112" s="25">
        <v>37.5</v>
      </c>
      <c r="AE112" s="25" t="s">
        <v>996</v>
      </c>
      <c r="AF112" s="25">
        <v>-23.406959790142906</v>
      </c>
      <c r="AG112" s="25">
        <v>-68.075515544762737</v>
      </c>
      <c r="AI112" s="25" t="s">
        <v>1063</v>
      </c>
      <c r="AM112" s="25" t="s">
        <v>787</v>
      </c>
      <c r="AN112" s="25" t="s">
        <v>1123</v>
      </c>
      <c r="AO112" s="25" t="s">
        <v>662</v>
      </c>
      <c r="AQ112" s="25" t="s">
        <v>1057</v>
      </c>
      <c r="AR112" s="25" t="s">
        <v>1112</v>
      </c>
    </row>
    <row r="113" spans="1:44">
      <c r="A113" s="25">
        <v>202504</v>
      </c>
      <c r="B113" s="88" t="str">
        <f>IF(A113="","",IFERROR(VLOOKUP(A113,Campaña!A:K,2,0),"ID NO EXISTE"))</f>
        <v>Monitoreo Vegetación quebrada Camar abril 2025</v>
      </c>
      <c r="C113" s="25">
        <v>25</v>
      </c>
      <c r="D113" s="88" t="str">
        <f>IF(C113="","",IFERROR(CONCATENATE(VLOOKUP(C113,EstacionReplica!A:W,2,0)," - ",VLOOKUP(C113,EstacionReplica!A:W,3,0)," - ",VLOOKUP(C113,EstacionReplica!A:W,4,0)),"ID NO EXISTE"))</f>
        <v>P-037 - Área - 1</v>
      </c>
      <c r="E113" s="25">
        <v>2025</v>
      </c>
      <c r="F113" s="25">
        <v>4</v>
      </c>
      <c r="G113" s="25" t="s">
        <v>1132</v>
      </c>
      <c r="H113" s="25">
        <v>0.52630787037037041</v>
      </c>
      <c r="I113" s="25" t="s">
        <v>921</v>
      </c>
      <c r="J113" s="25">
        <v>9.86</v>
      </c>
      <c r="K113" s="25" t="s">
        <v>911</v>
      </c>
      <c r="O113" s="25" t="s">
        <v>697</v>
      </c>
      <c r="P113" s="25" t="s">
        <v>1107</v>
      </c>
      <c r="Q113" s="25" t="s">
        <v>1108</v>
      </c>
      <c r="S113" s="25" t="s">
        <v>1121</v>
      </c>
      <c r="T113" s="25" t="s">
        <v>1079</v>
      </c>
      <c r="V113" s="25" t="s">
        <v>1080</v>
      </c>
      <c r="X113" s="25" t="s">
        <v>1122</v>
      </c>
      <c r="Z113" s="25" t="s">
        <v>865</v>
      </c>
      <c r="AB113" s="25" t="s">
        <v>704</v>
      </c>
      <c r="AC113" s="25" t="s">
        <v>885</v>
      </c>
      <c r="AD113" s="25">
        <v>37.5</v>
      </c>
      <c r="AE113" s="25" t="s">
        <v>996</v>
      </c>
      <c r="AF113" s="25">
        <v>-23.415611204010453</v>
      </c>
      <c r="AG113" s="25">
        <v>-68.076806072625828</v>
      </c>
      <c r="AI113" s="25" t="s">
        <v>1063</v>
      </c>
      <c r="AM113" s="25" t="s">
        <v>787</v>
      </c>
      <c r="AN113" s="25" t="s">
        <v>1123</v>
      </c>
      <c r="AO113" s="25" t="s">
        <v>662</v>
      </c>
      <c r="AQ113" s="25" t="s">
        <v>1057</v>
      </c>
      <c r="AR113" s="25" t="s">
        <v>1112</v>
      </c>
    </row>
    <row r="114" spans="1:44">
      <c r="A114" s="25">
        <v>202504</v>
      </c>
      <c r="B114" s="88" t="str">
        <f>IF(A114="","",IFERROR(VLOOKUP(A114,Campaña!A:K,2,0),"ID NO EXISTE"))</f>
        <v>Monitoreo Vegetación quebrada Camar abril 2025</v>
      </c>
      <c r="C114" s="25">
        <v>26</v>
      </c>
      <c r="D114" s="88" t="str">
        <f>IF(C114="","",IFERROR(CONCATENATE(VLOOKUP(C114,EstacionReplica!A:W,2,0)," - ",VLOOKUP(C114,EstacionReplica!A:W,3,0)," - ",VLOOKUP(C114,EstacionReplica!A:W,4,0)),"ID NO EXISTE"))</f>
        <v>P-038 - Área - 1</v>
      </c>
      <c r="E114" s="25">
        <v>2025</v>
      </c>
      <c r="F114" s="25">
        <v>4</v>
      </c>
      <c r="G114" s="25" t="s">
        <v>1132</v>
      </c>
      <c r="H114" s="25">
        <v>0.49892361111111111</v>
      </c>
      <c r="I114" s="25" t="s">
        <v>921</v>
      </c>
      <c r="J114" s="25">
        <v>13.7</v>
      </c>
      <c r="K114" s="25" t="s">
        <v>911</v>
      </c>
      <c r="O114" s="25" t="s">
        <v>697</v>
      </c>
      <c r="P114" s="25" t="s">
        <v>1107</v>
      </c>
      <c r="Q114" s="25" t="s">
        <v>1108</v>
      </c>
      <c r="S114" s="25" t="s">
        <v>1121</v>
      </c>
      <c r="T114" s="25" t="s">
        <v>1079</v>
      </c>
      <c r="V114" s="25" t="s">
        <v>1080</v>
      </c>
      <c r="X114" s="25" t="s">
        <v>1122</v>
      </c>
      <c r="Z114" s="25" t="s">
        <v>865</v>
      </c>
      <c r="AB114" s="25" t="s">
        <v>704</v>
      </c>
      <c r="AC114" s="25" t="s">
        <v>885</v>
      </c>
      <c r="AD114" s="25">
        <v>37.5</v>
      </c>
      <c r="AE114" s="25" t="s">
        <v>996</v>
      </c>
      <c r="AF114" s="25">
        <v>-23.412425872264581</v>
      </c>
      <c r="AG114" s="25">
        <v>-68.074263988430587</v>
      </c>
      <c r="AI114" s="25" t="s">
        <v>1063</v>
      </c>
      <c r="AM114" s="25" t="s">
        <v>787</v>
      </c>
      <c r="AN114" s="25" t="s">
        <v>1131</v>
      </c>
      <c r="AO114" s="25" t="s">
        <v>662</v>
      </c>
      <c r="AQ114" s="25" t="s">
        <v>1057</v>
      </c>
      <c r="AR114" s="25" t="s">
        <v>1112</v>
      </c>
    </row>
    <row r="115" spans="1:44">
      <c r="A115" s="25">
        <v>202504</v>
      </c>
      <c r="B115" s="88" t="str">
        <f>IF(A115="","",IFERROR(VLOOKUP(A115,Campaña!A:K,2,0),"ID NO EXISTE"))</f>
        <v>Monitoreo Vegetación quebrada Camar abril 2025</v>
      </c>
      <c r="C115" s="25">
        <v>27</v>
      </c>
      <c r="D115" s="88" t="str">
        <f>IF(C115="","",IFERROR(CONCATENATE(VLOOKUP(C115,EstacionReplica!A:W,2,0)," - ",VLOOKUP(C115,EstacionReplica!A:W,3,0)," - ",VLOOKUP(C115,EstacionReplica!A:W,4,0)),"ID NO EXISTE"))</f>
        <v>P-039 - Área - 1</v>
      </c>
      <c r="E115" s="25">
        <v>2025</v>
      </c>
      <c r="F115" s="25">
        <v>4</v>
      </c>
      <c r="G115" s="25" t="s">
        <v>1130</v>
      </c>
      <c r="H115" s="25">
        <v>0.44271990740740741</v>
      </c>
      <c r="I115" s="25" t="s">
        <v>921</v>
      </c>
      <c r="J115" s="25">
        <v>1.25</v>
      </c>
      <c r="K115" s="25" t="s">
        <v>911</v>
      </c>
      <c r="O115" s="25" t="s">
        <v>697</v>
      </c>
      <c r="P115" s="25" t="s">
        <v>1107</v>
      </c>
      <c r="Q115" s="25" t="s">
        <v>1108</v>
      </c>
      <c r="S115" s="25" t="s">
        <v>1121</v>
      </c>
      <c r="T115" s="25" t="s">
        <v>1079</v>
      </c>
      <c r="V115" s="25" t="s">
        <v>1080</v>
      </c>
      <c r="X115" s="25" t="s">
        <v>1122</v>
      </c>
      <c r="Z115" s="25" t="s">
        <v>865</v>
      </c>
      <c r="AB115" s="25" t="s">
        <v>704</v>
      </c>
      <c r="AC115" s="25" t="s">
        <v>885</v>
      </c>
      <c r="AD115" s="25">
        <v>37.5</v>
      </c>
      <c r="AE115" s="25" t="s">
        <v>996</v>
      </c>
      <c r="AF115" s="25">
        <v>-23.400080899055382</v>
      </c>
      <c r="AG115" s="25">
        <v>-68.073077657125836</v>
      </c>
      <c r="AI115" s="25" t="s">
        <v>1063</v>
      </c>
      <c r="AM115" s="25" t="s">
        <v>787</v>
      </c>
      <c r="AN115" s="25" t="s">
        <v>1131</v>
      </c>
      <c r="AO115" s="25" t="s">
        <v>662</v>
      </c>
      <c r="AQ115" s="25" t="s">
        <v>1057</v>
      </c>
      <c r="AR115" s="25" t="s">
        <v>1112</v>
      </c>
    </row>
    <row r="116" spans="1:44">
      <c r="A116" s="25">
        <v>202504</v>
      </c>
      <c r="B116" s="88" t="str">
        <f>IF(A116="","",IFERROR(VLOOKUP(A116,Campaña!A:K,2,0),"ID NO EXISTE"))</f>
        <v>Monitoreo Vegetación quebrada Camar abril 2025</v>
      </c>
      <c r="C116" s="25">
        <v>28</v>
      </c>
      <c r="D116" s="88" t="str">
        <f>IF(C116="","",IFERROR(CONCATENATE(VLOOKUP(C116,EstacionReplica!A:W,2,0)," - ",VLOOKUP(C116,EstacionReplica!A:W,3,0)," - ",VLOOKUP(C116,EstacionReplica!A:W,4,0)),"ID NO EXISTE"))</f>
        <v>P-041 - Área - 1</v>
      </c>
      <c r="E116" s="25">
        <v>2025</v>
      </c>
      <c r="F116" s="25">
        <v>4</v>
      </c>
      <c r="G116" s="25" t="s">
        <v>1130</v>
      </c>
      <c r="H116" s="25">
        <v>0.46254629629629629</v>
      </c>
      <c r="I116" s="25" t="s">
        <v>921</v>
      </c>
      <c r="J116" s="25">
        <v>2</v>
      </c>
      <c r="K116" s="25" t="s">
        <v>911</v>
      </c>
      <c r="O116" s="25" t="s">
        <v>697</v>
      </c>
      <c r="P116" s="25" t="s">
        <v>1107</v>
      </c>
      <c r="Q116" s="25" t="s">
        <v>1108</v>
      </c>
      <c r="S116" s="25" t="s">
        <v>1121</v>
      </c>
      <c r="T116" s="25" t="s">
        <v>1079</v>
      </c>
      <c r="V116" s="25" t="s">
        <v>1080</v>
      </c>
      <c r="X116" s="25" t="s">
        <v>1122</v>
      </c>
      <c r="Z116" s="25" t="s">
        <v>865</v>
      </c>
      <c r="AB116" s="25" t="s">
        <v>704</v>
      </c>
      <c r="AC116" s="25" t="s">
        <v>885</v>
      </c>
      <c r="AD116" s="25">
        <v>7.5</v>
      </c>
      <c r="AE116" s="25" t="s">
        <v>996</v>
      </c>
      <c r="AF116" s="25">
        <v>-23.40409906231438</v>
      </c>
      <c r="AG116" s="25">
        <v>-68.072883311980448</v>
      </c>
      <c r="AI116" s="25" t="s">
        <v>1063</v>
      </c>
      <c r="AM116" s="25" t="s">
        <v>787</v>
      </c>
      <c r="AN116" s="25" t="s">
        <v>1124</v>
      </c>
      <c r="AO116" s="25" t="s">
        <v>662</v>
      </c>
      <c r="AQ116" s="25" t="s">
        <v>1057</v>
      </c>
      <c r="AR116" s="25" t="s">
        <v>1112</v>
      </c>
    </row>
    <row r="117" spans="1:44">
      <c r="A117" s="25">
        <v>202504</v>
      </c>
      <c r="B117" s="88" t="str">
        <f>IF(A117="","",IFERROR(VLOOKUP(A117,Campaña!A:K,2,0),"ID NO EXISTE"))</f>
        <v>Monitoreo Vegetación quebrada Camar abril 2025</v>
      </c>
      <c r="C117" s="25">
        <v>29</v>
      </c>
      <c r="D117" s="88" t="str">
        <f>IF(C117="","",IFERROR(CONCATENATE(VLOOKUP(C117,EstacionReplica!A:W,2,0)," - ",VLOOKUP(C117,EstacionReplica!A:W,3,0)," - ",VLOOKUP(C117,EstacionReplica!A:W,4,0)),"ID NO EXISTE"))</f>
        <v>P-043 - Área - 1</v>
      </c>
      <c r="E117" s="25">
        <v>2025</v>
      </c>
      <c r="F117" s="25">
        <v>4</v>
      </c>
      <c r="G117" s="25" t="s">
        <v>1132</v>
      </c>
      <c r="H117" s="25">
        <v>0.4007060185185185</v>
      </c>
      <c r="I117" s="25" t="s">
        <v>921</v>
      </c>
      <c r="J117" s="25">
        <v>2.91</v>
      </c>
      <c r="K117" s="25" t="s">
        <v>911</v>
      </c>
      <c r="O117" s="25" t="s">
        <v>697</v>
      </c>
      <c r="P117" s="25" t="s">
        <v>1107</v>
      </c>
      <c r="Q117" s="25" t="s">
        <v>1108</v>
      </c>
      <c r="S117" s="25" t="s">
        <v>1121</v>
      </c>
      <c r="T117" s="25" t="s">
        <v>1079</v>
      </c>
      <c r="V117" s="25" t="s">
        <v>1080</v>
      </c>
      <c r="X117" s="25" t="s">
        <v>1122</v>
      </c>
      <c r="Z117" s="25" t="s">
        <v>865</v>
      </c>
      <c r="AB117" s="25" t="s">
        <v>704</v>
      </c>
      <c r="AC117" s="25" t="s">
        <v>885</v>
      </c>
      <c r="AD117" s="25">
        <v>37.5</v>
      </c>
      <c r="AE117" s="25" t="s">
        <v>996</v>
      </c>
      <c r="AF117" s="25">
        <v>-23.408543575253361</v>
      </c>
      <c r="AG117" s="25">
        <v>-68.072999153578323</v>
      </c>
      <c r="AI117" s="25" t="s">
        <v>1063</v>
      </c>
      <c r="AM117" s="25" t="s">
        <v>787</v>
      </c>
      <c r="AN117" s="25" t="s">
        <v>1127</v>
      </c>
      <c r="AO117" s="25" t="s">
        <v>662</v>
      </c>
      <c r="AQ117" s="25" t="s">
        <v>1057</v>
      </c>
      <c r="AR117" s="25" t="s">
        <v>1112</v>
      </c>
    </row>
    <row r="118" spans="1:44">
      <c r="A118" s="25">
        <v>202504</v>
      </c>
      <c r="B118" s="88" t="str">
        <f>IF(A118="","",IFERROR(VLOOKUP(A118,Campaña!A:K,2,0),"ID NO EXISTE"))</f>
        <v>Monitoreo Vegetación quebrada Camar abril 2025</v>
      </c>
      <c r="C118" s="25">
        <v>30</v>
      </c>
      <c r="D118" s="88" t="str">
        <f>IF(C118="","",IFERROR(CONCATENATE(VLOOKUP(C118,EstacionReplica!A:W,2,0)," - ",VLOOKUP(C118,EstacionReplica!A:W,3,0)," - ",VLOOKUP(C118,EstacionReplica!A:W,4,0)),"ID NO EXISTE"))</f>
        <v>P-044 - Área - 1</v>
      </c>
      <c r="E118" s="25">
        <v>2025</v>
      </c>
      <c r="F118" s="25">
        <v>4</v>
      </c>
      <c r="G118" s="25" t="s">
        <v>1130</v>
      </c>
      <c r="H118" s="25">
        <v>0.5717592592592593</v>
      </c>
      <c r="I118" s="25" t="s">
        <v>921</v>
      </c>
      <c r="J118" s="25">
        <v>2.02</v>
      </c>
      <c r="K118" s="25" t="s">
        <v>911</v>
      </c>
      <c r="O118" s="25" t="s">
        <v>697</v>
      </c>
      <c r="P118" s="25" t="s">
        <v>1107</v>
      </c>
      <c r="Q118" s="25" t="s">
        <v>1108</v>
      </c>
      <c r="S118" s="25" t="s">
        <v>1133</v>
      </c>
      <c r="T118" s="25" t="s">
        <v>1086</v>
      </c>
      <c r="V118" s="25" t="s">
        <v>1087</v>
      </c>
      <c r="X118" s="25" t="s">
        <v>1134</v>
      </c>
      <c r="Z118" s="25" t="s">
        <v>865</v>
      </c>
      <c r="AB118" s="25" t="s">
        <v>704</v>
      </c>
      <c r="AC118" s="25" t="s">
        <v>885</v>
      </c>
      <c r="AD118" s="25">
        <v>7.5</v>
      </c>
      <c r="AE118" s="25" t="s">
        <v>996</v>
      </c>
      <c r="AF118" s="25">
        <v>-23.408052083497527</v>
      </c>
      <c r="AG118" s="25">
        <v>-68.07236644531676</v>
      </c>
      <c r="AI118" s="25" t="s">
        <v>1081</v>
      </c>
      <c r="AM118" s="25" t="s">
        <v>787</v>
      </c>
      <c r="AN118" s="25" t="s">
        <v>1135</v>
      </c>
      <c r="AO118" s="25" t="s">
        <v>662</v>
      </c>
      <c r="AQ118" s="25" t="s">
        <v>1057</v>
      </c>
      <c r="AR118" s="25" t="s">
        <v>1112</v>
      </c>
    </row>
    <row r="119" spans="1:44">
      <c r="A119" s="25">
        <v>202504</v>
      </c>
      <c r="B119" s="88" t="str">
        <f>IF(A119="","",IFERROR(VLOOKUP(A119,Campaña!A:K,2,0),"ID NO EXISTE"))</f>
        <v>Monitoreo Vegetación quebrada Camar abril 2025</v>
      </c>
      <c r="C119" s="25">
        <v>30</v>
      </c>
      <c r="D119" s="88" t="str">
        <f>IF(C119="","",IFERROR(CONCATENATE(VLOOKUP(C119,EstacionReplica!A:W,2,0)," - ",VLOOKUP(C119,EstacionReplica!A:W,3,0)," - ",VLOOKUP(C119,EstacionReplica!A:W,4,0)),"ID NO EXISTE"))</f>
        <v>P-044 - Área - 1</v>
      </c>
      <c r="E119" s="25">
        <v>2025</v>
      </c>
      <c r="F119" s="25">
        <v>4</v>
      </c>
      <c r="G119" s="25" t="s">
        <v>1130</v>
      </c>
      <c r="H119" s="25">
        <v>0.5717592592592593</v>
      </c>
      <c r="I119" s="25" t="s">
        <v>921</v>
      </c>
      <c r="J119" s="25">
        <v>2.02</v>
      </c>
      <c r="K119" s="25" t="s">
        <v>911</v>
      </c>
      <c r="O119" s="25" t="s">
        <v>697</v>
      </c>
      <c r="P119" s="25" t="s">
        <v>1136</v>
      </c>
      <c r="Q119" s="25" t="s">
        <v>1137</v>
      </c>
      <c r="S119" s="25" t="s">
        <v>1138</v>
      </c>
      <c r="T119" s="25" t="s">
        <v>1068</v>
      </c>
      <c r="V119" s="25" t="s">
        <v>1069</v>
      </c>
      <c r="X119" s="25" t="s">
        <v>1139</v>
      </c>
      <c r="Z119" s="25" t="s">
        <v>865</v>
      </c>
      <c r="AB119" s="25" t="s">
        <v>704</v>
      </c>
      <c r="AC119" s="25" t="s">
        <v>885</v>
      </c>
      <c r="AD119" s="25">
        <v>7.5</v>
      </c>
      <c r="AE119" s="25" t="s">
        <v>996</v>
      </c>
      <c r="AF119" s="25">
        <v>-23.408052083497527</v>
      </c>
      <c r="AG119" s="25">
        <v>-68.07236644531676</v>
      </c>
      <c r="AI119" s="25" t="s">
        <v>1081</v>
      </c>
      <c r="AM119" s="25" t="s">
        <v>787</v>
      </c>
      <c r="AN119" s="25" t="s">
        <v>1135</v>
      </c>
      <c r="AO119" s="25" t="s">
        <v>662</v>
      </c>
      <c r="AQ119" s="25" t="s">
        <v>1057</v>
      </c>
      <c r="AR119" s="25" t="s">
        <v>1112</v>
      </c>
    </row>
    <row r="120" spans="1:44">
      <c r="A120" s="25">
        <v>202504</v>
      </c>
      <c r="B120" s="88" t="str">
        <f>IF(A120="","",IFERROR(VLOOKUP(A120,Campaña!A:K,2,0),"ID NO EXISTE"))</f>
        <v>Monitoreo Vegetación quebrada Camar abril 2025</v>
      </c>
      <c r="C120" s="25">
        <v>31</v>
      </c>
      <c r="D120" s="88" t="str">
        <f>IF(C120="","",IFERROR(CONCATENATE(VLOOKUP(C120,EstacionReplica!A:W,2,0)," - ",VLOOKUP(C120,EstacionReplica!A:W,3,0)," - ",VLOOKUP(C120,EstacionReplica!A:W,4,0)),"ID NO EXISTE"))</f>
        <v>P-045 - Área - 1</v>
      </c>
      <c r="E120" s="25">
        <v>2025</v>
      </c>
      <c r="F120" s="25">
        <v>4</v>
      </c>
      <c r="G120" s="25" t="s">
        <v>1132</v>
      </c>
      <c r="H120" s="25">
        <v>0.41826388888888888</v>
      </c>
      <c r="I120" s="25" t="s">
        <v>921</v>
      </c>
      <c r="J120" s="25">
        <v>2.0299999999999998</v>
      </c>
      <c r="K120" s="25" t="s">
        <v>911</v>
      </c>
      <c r="O120" s="25" t="s">
        <v>697</v>
      </c>
      <c r="P120" s="25" t="s">
        <v>1107</v>
      </c>
      <c r="Q120" s="25" t="s">
        <v>1108</v>
      </c>
      <c r="S120" s="25" t="s">
        <v>1133</v>
      </c>
      <c r="T120" s="25" t="s">
        <v>1086</v>
      </c>
      <c r="V120" s="25" t="s">
        <v>1087</v>
      </c>
      <c r="X120" s="25" t="s">
        <v>1134</v>
      </c>
      <c r="Z120" s="25" t="s">
        <v>865</v>
      </c>
      <c r="AB120" s="25" t="s">
        <v>704</v>
      </c>
      <c r="AC120" s="25" t="s">
        <v>885</v>
      </c>
      <c r="AD120" s="25">
        <v>37.5</v>
      </c>
      <c r="AE120" s="25" t="s">
        <v>996</v>
      </c>
      <c r="AF120" s="25">
        <v>-23.411492555257428</v>
      </c>
      <c r="AG120" s="25">
        <v>-68.072234807419548</v>
      </c>
      <c r="AI120" s="25" t="s">
        <v>1081</v>
      </c>
      <c r="AM120" s="25" t="s">
        <v>787</v>
      </c>
      <c r="AN120" s="25" t="s">
        <v>1140</v>
      </c>
      <c r="AO120" s="25" t="s">
        <v>662</v>
      </c>
      <c r="AQ120" s="25" t="s">
        <v>1057</v>
      </c>
      <c r="AR120" s="25" t="s">
        <v>1112</v>
      </c>
    </row>
    <row r="121" spans="1:44">
      <c r="A121" s="25">
        <v>202504</v>
      </c>
      <c r="B121" s="88" t="str">
        <f>IF(A121="","",IFERROR(VLOOKUP(A121,Campaña!A:K,2,0),"ID NO EXISTE"))</f>
        <v>Monitoreo Vegetación quebrada Camar abril 2025</v>
      </c>
      <c r="C121" s="25">
        <v>31</v>
      </c>
      <c r="D121" s="88" t="str">
        <f>IF(C121="","",IFERROR(CONCATENATE(VLOOKUP(C121,EstacionReplica!A:W,2,0)," - ",VLOOKUP(C121,EstacionReplica!A:W,3,0)," - ",VLOOKUP(C121,EstacionReplica!A:W,4,0)),"ID NO EXISTE"))</f>
        <v>P-045 - Área - 1</v>
      </c>
      <c r="E121" s="25">
        <v>2025</v>
      </c>
      <c r="F121" s="25">
        <v>4</v>
      </c>
      <c r="G121" s="25" t="s">
        <v>1132</v>
      </c>
      <c r="H121" s="25">
        <v>0.41826388888888888</v>
      </c>
      <c r="I121" s="25" t="s">
        <v>921</v>
      </c>
      <c r="J121" s="25">
        <v>2.0299999999999998</v>
      </c>
      <c r="K121" s="25" t="s">
        <v>911</v>
      </c>
      <c r="O121" s="25" t="s">
        <v>697</v>
      </c>
      <c r="P121" s="25" t="s">
        <v>1136</v>
      </c>
      <c r="Q121" s="25" t="s">
        <v>1137</v>
      </c>
      <c r="S121" s="25" t="s">
        <v>1138</v>
      </c>
      <c r="T121" s="25" t="s">
        <v>1068</v>
      </c>
      <c r="V121" s="25" t="s">
        <v>1069</v>
      </c>
      <c r="X121" s="25" t="s">
        <v>1139</v>
      </c>
      <c r="Z121" s="25" t="s">
        <v>865</v>
      </c>
      <c r="AB121" s="25" t="s">
        <v>704</v>
      </c>
      <c r="AC121" s="25" t="s">
        <v>885</v>
      </c>
      <c r="AD121" s="25">
        <v>37.5</v>
      </c>
      <c r="AE121" s="25" t="s">
        <v>996</v>
      </c>
      <c r="AF121" s="25">
        <v>-23.411492555257428</v>
      </c>
      <c r="AG121" s="25">
        <v>-68.072234807419548</v>
      </c>
      <c r="AI121" s="25" t="s">
        <v>1081</v>
      </c>
      <c r="AM121" s="25" t="s">
        <v>787</v>
      </c>
      <c r="AN121" s="25" t="s">
        <v>1140</v>
      </c>
      <c r="AO121" s="25" t="s">
        <v>662</v>
      </c>
      <c r="AQ121" s="25" t="s">
        <v>1057</v>
      </c>
      <c r="AR121" s="25" t="s">
        <v>1112</v>
      </c>
    </row>
    <row r="122" spans="1:44">
      <c r="A122" s="25">
        <v>202504</v>
      </c>
      <c r="B122" s="88" t="str">
        <f>IF(A122="","",IFERROR(VLOOKUP(A122,Campaña!A:K,2,0),"ID NO EXISTE"))</f>
        <v>Monitoreo Vegetación quebrada Camar abril 2025</v>
      </c>
      <c r="C122" s="25">
        <v>32</v>
      </c>
      <c r="D122" s="88" t="str">
        <f>IF(C122="","",IFERROR(CONCATENATE(VLOOKUP(C122,EstacionReplica!A:W,2,0)," - ",VLOOKUP(C122,EstacionReplica!A:W,3,0)," - ",VLOOKUP(C122,EstacionReplica!A:W,4,0)),"ID NO EXISTE"))</f>
        <v>P-046 - Área - 1</v>
      </c>
      <c r="E122" s="25">
        <v>2025</v>
      </c>
      <c r="F122" s="25">
        <v>4</v>
      </c>
      <c r="G122" s="25" t="s">
        <v>1132</v>
      </c>
      <c r="H122" s="25">
        <v>0.56218749999999995</v>
      </c>
      <c r="I122" s="25" t="s">
        <v>921</v>
      </c>
      <c r="J122" s="25">
        <v>3.27</v>
      </c>
      <c r="K122" s="25" t="s">
        <v>911</v>
      </c>
      <c r="O122" s="25" t="s">
        <v>697</v>
      </c>
      <c r="P122" s="25" t="s">
        <v>1107</v>
      </c>
      <c r="Q122" s="25" t="s">
        <v>1108</v>
      </c>
      <c r="S122" s="25" t="s">
        <v>1121</v>
      </c>
      <c r="T122" s="25" t="s">
        <v>1079</v>
      </c>
      <c r="V122" s="25" t="s">
        <v>1080</v>
      </c>
      <c r="X122" s="25" t="s">
        <v>1122</v>
      </c>
      <c r="Z122" s="25" t="s">
        <v>865</v>
      </c>
      <c r="AB122" s="25" t="s">
        <v>704</v>
      </c>
      <c r="AC122" s="25" t="s">
        <v>885</v>
      </c>
      <c r="AD122" s="25">
        <v>37.5</v>
      </c>
      <c r="AE122" s="25" t="s">
        <v>996</v>
      </c>
      <c r="AF122" s="25">
        <v>-23.414683471242345</v>
      </c>
      <c r="AG122" s="25">
        <v>-68.074189558290797</v>
      </c>
      <c r="AI122" s="25" t="s">
        <v>1094</v>
      </c>
      <c r="AM122" s="25" t="s">
        <v>787</v>
      </c>
      <c r="AN122" s="25" t="s">
        <v>1123</v>
      </c>
      <c r="AO122" s="25" t="s">
        <v>662</v>
      </c>
      <c r="AQ122" s="25" t="s">
        <v>1057</v>
      </c>
      <c r="AR122" s="25" t="s">
        <v>1112</v>
      </c>
    </row>
    <row r="123" spans="1:44">
      <c r="A123" s="25">
        <v>202504</v>
      </c>
      <c r="B123" s="88" t="str">
        <f>IF(A123="","",IFERROR(VLOOKUP(A123,Campaña!A:K,2,0),"ID NO EXISTE"))</f>
        <v>Monitoreo Vegetación quebrada Camar abril 2025</v>
      </c>
      <c r="C123" s="25">
        <v>33</v>
      </c>
      <c r="D123" s="88" t="str">
        <f>IF(C123="","",IFERROR(CONCATENATE(VLOOKUP(C123,EstacionReplica!A:W,2,0)," - ",VLOOKUP(C123,EstacionReplica!A:W,3,0)," - ",VLOOKUP(C123,EstacionReplica!A:W,4,0)),"ID NO EXISTE"))</f>
        <v>P-047 - Área - 1</v>
      </c>
      <c r="E123" s="25">
        <v>2025</v>
      </c>
      <c r="F123" s="25">
        <v>4</v>
      </c>
      <c r="G123" s="25" t="s">
        <v>1132</v>
      </c>
      <c r="H123" s="25">
        <v>0.5473958333333333</v>
      </c>
      <c r="I123" s="25" t="s">
        <v>921</v>
      </c>
      <c r="J123" s="25">
        <v>2.38</v>
      </c>
      <c r="K123" s="25" t="s">
        <v>911</v>
      </c>
      <c r="O123" s="25" t="s">
        <v>697</v>
      </c>
      <c r="P123" s="25" t="s">
        <v>1107</v>
      </c>
      <c r="Q123" s="25" t="s">
        <v>1108</v>
      </c>
      <c r="S123" s="25" t="s">
        <v>1121</v>
      </c>
      <c r="T123" s="25" t="s">
        <v>1079</v>
      </c>
      <c r="V123" s="25" t="s">
        <v>1080</v>
      </c>
      <c r="X123" s="25" t="s">
        <v>1122</v>
      </c>
      <c r="Z123" s="25" t="s">
        <v>865</v>
      </c>
      <c r="AB123" s="25" t="s">
        <v>704</v>
      </c>
      <c r="AC123" s="25" t="s">
        <v>885</v>
      </c>
      <c r="AD123" s="25">
        <v>37.5</v>
      </c>
      <c r="AE123" s="25" t="s">
        <v>996</v>
      </c>
      <c r="AF123" s="25">
        <v>-23.415690174003633</v>
      </c>
      <c r="AG123" s="25">
        <v>-68.074887231840165</v>
      </c>
      <c r="AI123" s="25" t="s">
        <v>1094</v>
      </c>
      <c r="AM123" s="25" t="s">
        <v>787</v>
      </c>
      <c r="AN123" s="25" t="s">
        <v>1123</v>
      </c>
      <c r="AO123" s="25" t="s">
        <v>662</v>
      </c>
      <c r="AQ123" s="25" t="s">
        <v>1057</v>
      </c>
      <c r="AR123" s="25" t="s">
        <v>1112</v>
      </c>
    </row>
    <row r="124" spans="1:44">
      <c r="A124" s="25">
        <v>202504</v>
      </c>
      <c r="B124" s="88" t="str">
        <f>IF(A124="","",IFERROR(VLOOKUP(A124,Campaña!A:K,2,0),"ID NO EXISTE"))</f>
        <v>Monitoreo Vegetación quebrada Camar abril 2025</v>
      </c>
      <c r="C124" s="25">
        <v>34</v>
      </c>
      <c r="D124" s="88" t="str">
        <f>IF(C124="","",IFERROR(CONCATENATE(VLOOKUP(C124,EstacionReplica!A:W,2,0)," - ",VLOOKUP(C124,EstacionReplica!A:W,3,0)," - ",VLOOKUP(C124,EstacionReplica!A:W,4,0)),"ID NO EXISTE"))</f>
        <v>P-048 - Área - 1</v>
      </c>
      <c r="E124" s="25">
        <v>2025</v>
      </c>
      <c r="F124" s="25">
        <v>4</v>
      </c>
      <c r="G124" s="25" t="s">
        <v>1141</v>
      </c>
      <c r="H124" s="25">
        <v>0.45828703703703705</v>
      </c>
      <c r="I124" s="25" t="s">
        <v>921</v>
      </c>
      <c r="J124" s="25">
        <v>3.04</v>
      </c>
      <c r="K124" s="25" t="s">
        <v>911</v>
      </c>
      <c r="O124" s="25" t="s">
        <v>697</v>
      </c>
      <c r="P124" s="25" t="s">
        <v>1107</v>
      </c>
      <c r="Q124" s="25" t="s">
        <v>1108</v>
      </c>
      <c r="S124" s="25" t="s">
        <v>1121</v>
      </c>
      <c r="T124" s="25" t="s">
        <v>1079</v>
      </c>
      <c r="V124" s="25" t="s">
        <v>1080</v>
      </c>
      <c r="X124" s="25" t="s">
        <v>1122</v>
      </c>
      <c r="Z124" s="25" t="s">
        <v>865</v>
      </c>
      <c r="AB124" s="25" t="s">
        <v>704</v>
      </c>
      <c r="AC124" s="25" t="s">
        <v>885</v>
      </c>
      <c r="AD124" s="25">
        <v>37.5</v>
      </c>
      <c r="AE124" s="25" t="s">
        <v>996</v>
      </c>
      <c r="AF124" s="25">
        <v>-23.417422479780157</v>
      </c>
      <c r="AG124" s="25">
        <v>-68.074571778305085</v>
      </c>
      <c r="AI124" s="25" t="s">
        <v>1094</v>
      </c>
      <c r="AM124" s="25" t="s">
        <v>787</v>
      </c>
      <c r="AN124" s="25" t="s">
        <v>1123</v>
      </c>
      <c r="AO124" s="25" t="s">
        <v>662</v>
      </c>
      <c r="AQ124" s="25" t="s">
        <v>1057</v>
      </c>
      <c r="AR124" s="25" t="s">
        <v>1112</v>
      </c>
    </row>
    <row r="125" spans="1:44">
      <c r="A125" s="25">
        <v>202504</v>
      </c>
      <c r="B125" s="88" t="str">
        <f>IF(A125="","",IFERROR(VLOOKUP(A125,Campaña!A:K,2,0),"ID NO EXISTE"))</f>
        <v>Monitoreo Vegetación quebrada Camar abril 2025</v>
      </c>
      <c r="C125" s="25">
        <v>35</v>
      </c>
      <c r="D125" s="88" t="str">
        <f>IF(C125="","",IFERROR(CONCATENATE(VLOOKUP(C125,EstacionReplica!A:W,2,0)," - ",VLOOKUP(C125,EstacionReplica!A:W,3,0)," - ",VLOOKUP(C125,EstacionReplica!A:W,4,0)),"ID NO EXISTE"))</f>
        <v>P-050 - Área - 1</v>
      </c>
      <c r="E125" s="25">
        <v>2025</v>
      </c>
      <c r="F125" s="25">
        <v>4</v>
      </c>
      <c r="G125" s="25" t="s">
        <v>1142</v>
      </c>
      <c r="H125" s="25">
        <v>0.40664351851851854</v>
      </c>
      <c r="I125" s="25" t="s">
        <v>921</v>
      </c>
      <c r="J125" s="25">
        <v>3.01</v>
      </c>
      <c r="K125" s="25" t="s">
        <v>911</v>
      </c>
      <c r="O125" s="25" t="s">
        <v>697</v>
      </c>
      <c r="P125" s="25" t="s">
        <v>1107</v>
      </c>
      <c r="Q125" s="25" t="s">
        <v>1108</v>
      </c>
      <c r="S125" s="25" t="s">
        <v>1121</v>
      </c>
      <c r="T125" s="25" t="s">
        <v>1079</v>
      </c>
      <c r="V125" s="25" t="s">
        <v>1080</v>
      </c>
      <c r="X125" s="25" t="s">
        <v>1122</v>
      </c>
      <c r="Z125" s="25" t="s">
        <v>865</v>
      </c>
      <c r="AB125" s="25" t="s">
        <v>704</v>
      </c>
      <c r="AC125" s="25" t="s">
        <v>885</v>
      </c>
      <c r="AD125" s="25">
        <v>17.5</v>
      </c>
      <c r="AE125" s="25" t="s">
        <v>996</v>
      </c>
      <c r="AF125" s="25">
        <v>-23.419327374132472</v>
      </c>
      <c r="AG125" s="25">
        <v>-68.074421501647024</v>
      </c>
      <c r="AI125" s="25" t="s">
        <v>1063</v>
      </c>
      <c r="AM125" s="25" t="s">
        <v>787</v>
      </c>
      <c r="AN125" s="25" t="s">
        <v>1143</v>
      </c>
      <c r="AO125" s="25" t="s">
        <v>662</v>
      </c>
      <c r="AQ125" s="25" t="s">
        <v>1057</v>
      </c>
      <c r="AR125" s="25" t="s">
        <v>1144</v>
      </c>
    </row>
    <row r="126" spans="1:44">
      <c r="A126" s="25">
        <v>202504</v>
      </c>
      <c r="B126" s="88" t="str">
        <f>IF(A126="","",IFERROR(VLOOKUP(A126,Campaña!A:K,2,0),"ID NO EXISTE"))</f>
        <v>Monitoreo Vegetación quebrada Camar abril 2025</v>
      </c>
      <c r="C126" s="25">
        <v>36</v>
      </c>
      <c r="D126" s="88" t="str">
        <f>IF(C126="","",IFERROR(CONCATENATE(VLOOKUP(C126,EstacionReplica!A:W,2,0)," - ",VLOOKUP(C126,EstacionReplica!A:W,3,0)," - ",VLOOKUP(C126,EstacionReplica!A:W,4,0)),"ID NO EXISTE"))</f>
        <v>P-051 - Área - 1</v>
      </c>
      <c r="E126" s="25">
        <v>2025</v>
      </c>
      <c r="F126" s="25">
        <v>4</v>
      </c>
      <c r="G126" s="25" t="s">
        <v>1142</v>
      </c>
      <c r="H126" s="25">
        <v>0.4319675925925926</v>
      </c>
      <c r="I126" s="25" t="s">
        <v>921</v>
      </c>
      <c r="J126" s="25">
        <v>0.62</v>
      </c>
      <c r="K126" s="25" t="s">
        <v>911</v>
      </c>
      <c r="O126" s="25" t="s">
        <v>697</v>
      </c>
      <c r="P126" s="25" t="s">
        <v>1107</v>
      </c>
      <c r="Q126" s="25" t="s">
        <v>1108</v>
      </c>
      <c r="S126" s="25" t="s">
        <v>1121</v>
      </c>
      <c r="T126" s="25" t="s">
        <v>1079</v>
      </c>
      <c r="V126" s="25" t="s">
        <v>1080</v>
      </c>
      <c r="X126" s="25" t="s">
        <v>1122</v>
      </c>
      <c r="Z126" s="25" t="s">
        <v>865</v>
      </c>
      <c r="AB126" s="25" t="s">
        <v>704</v>
      </c>
      <c r="AC126" s="25" t="s">
        <v>885</v>
      </c>
      <c r="AD126" s="25">
        <v>67.5</v>
      </c>
      <c r="AE126" s="25" t="s">
        <v>996</v>
      </c>
      <c r="AF126" s="25">
        <v>-23.420208442434344</v>
      </c>
      <c r="AG126" s="25">
        <v>-68.075257099159543</v>
      </c>
      <c r="AI126" s="25" t="s">
        <v>1063</v>
      </c>
      <c r="AM126" s="25" t="s">
        <v>787</v>
      </c>
      <c r="AN126" s="25" t="s">
        <v>1145</v>
      </c>
      <c r="AO126" s="25" t="s">
        <v>662</v>
      </c>
      <c r="AQ126" s="25" t="s">
        <v>1057</v>
      </c>
      <c r="AR126" s="25" t="s">
        <v>1144</v>
      </c>
    </row>
    <row r="127" spans="1:44">
      <c r="A127" s="25">
        <v>202504</v>
      </c>
      <c r="B127" s="88" t="str">
        <f>IF(A127="","",IFERROR(VLOOKUP(A127,Campaña!A:K,2,0),"ID NO EXISTE"))</f>
        <v>Monitoreo Vegetación quebrada Camar abril 2025</v>
      </c>
      <c r="C127" s="25">
        <v>37</v>
      </c>
      <c r="D127" s="88" t="str">
        <f>IF(C127="","",IFERROR(CONCATENATE(VLOOKUP(C127,EstacionReplica!A:W,2,0)," - ",VLOOKUP(C127,EstacionReplica!A:W,3,0)," - ",VLOOKUP(C127,EstacionReplica!A:W,4,0)),"ID NO EXISTE"))</f>
        <v>P-052 - Área - 1</v>
      </c>
      <c r="E127" s="25">
        <v>2025</v>
      </c>
      <c r="F127" s="25">
        <v>4</v>
      </c>
      <c r="G127" s="25" t="s">
        <v>1142</v>
      </c>
      <c r="H127" s="25">
        <v>0.50274305555555554</v>
      </c>
      <c r="I127" s="25" t="s">
        <v>921</v>
      </c>
      <c r="J127" s="25">
        <v>3.11</v>
      </c>
      <c r="K127" s="25" t="s">
        <v>911</v>
      </c>
      <c r="O127" s="25" t="s">
        <v>697</v>
      </c>
      <c r="P127" s="25" t="s">
        <v>1107</v>
      </c>
      <c r="Q127" s="25" t="s">
        <v>1108</v>
      </c>
      <c r="S127" s="25" t="s">
        <v>1121</v>
      </c>
      <c r="T127" s="25" t="s">
        <v>1079</v>
      </c>
      <c r="V127" s="25" t="s">
        <v>1080</v>
      </c>
      <c r="X127" s="25" t="s">
        <v>1122</v>
      </c>
      <c r="Z127" s="25" t="s">
        <v>865</v>
      </c>
      <c r="AB127" s="25" t="s">
        <v>704</v>
      </c>
      <c r="AC127" s="25" t="s">
        <v>885</v>
      </c>
      <c r="AD127" s="25">
        <v>17.5</v>
      </c>
      <c r="AE127" s="25" t="s">
        <v>996</v>
      </c>
      <c r="AF127" s="25">
        <v>-23.42036370852858</v>
      </c>
      <c r="AG127" s="25">
        <v>-68.074022788422894</v>
      </c>
      <c r="AI127" s="25" t="s">
        <v>1081</v>
      </c>
      <c r="AM127" s="25" t="s">
        <v>787</v>
      </c>
      <c r="AN127" s="25" t="s">
        <v>1146</v>
      </c>
      <c r="AO127" s="25" t="s">
        <v>662</v>
      </c>
      <c r="AQ127" s="25" t="s">
        <v>1057</v>
      </c>
      <c r="AR127" s="25" t="s">
        <v>1144</v>
      </c>
    </row>
    <row r="128" spans="1:44">
      <c r="A128" s="25">
        <v>202504</v>
      </c>
      <c r="B128" s="88" t="str">
        <f>IF(A128="","",IFERROR(VLOOKUP(A128,Campaña!A:K,2,0),"ID NO EXISTE"))</f>
        <v>Monitoreo Vegetación quebrada Camar abril 2025</v>
      </c>
      <c r="C128" s="25">
        <v>38</v>
      </c>
      <c r="D128" s="88" t="str">
        <f>IF(C128="","",IFERROR(CONCATENATE(VLOOKUP(C128,EstacionReplica!A:W,2,0)," - ",VLOOKUP(C128,EstacionReplica!A:W,3,0)," - ",VLOOKUP(C128,EstacionReplica!A:W,4,0)),"ID NO EXISTE"))</f>
        <v>P-054 - Área - 1</v>
      </c>
      <c r="E128" s="25">
        <v>2025</v>
      </c>
      <c r="F128" s="25">
        <v>4</v>
      </c>
      <c r="G128" s="25" t="s">
        <v>1132</v>
      </c>
      <c r="H128" s="25">
        <v>0.4604861111111111</v>
      </c>
      <c r="I128" s="25" t="s">
        <v>921</v>
      </c>
      <c r="J128" s="25">
        <v>1.26</v>
      </c>
      <c r="K128" s="25" t="s">
        <v>911</v>
      </c>
      <c r="O128" s="25" t="s">
        <v>697</v>
      </c>
      <c r="P128" s="25" t="s">
        <v>1107</v>
      </c>
      <c r="Q128" s="25" t="s">
        <v>1108</v>
      </c>
      <c r="S128" s="25" t="s">
        <v>1121</v>
      </c>
      <c r="T128" s="25" t="s">
        <v>1079</v>
      </c>
      <c r="V128" s="25" t="s">
        <v>1080</v>
      </c>
      <c r="X128" s="25" t="s">
        <v>1122</v>
      </c>
      <c r="Z128" s="25" t="s">
        <v>865</v>
      </c>
      <c r="AB128" s="25" t="s">
        <v>704</v>
      </c>
      <c r="AC128" s="25" t="s">
        <v>885</v>
      </c>
      <c r="AD128" s="25">
        <v>37.5</v>
      </c>
      <c r="AE128" s="25" t="s">
        <v>996</v>
      </c>
      <c r="AF128" s="25">
        <v>-23.413734122851771</v>
      </c>
      <c r="AG128" s="25">
        <v>-68.072503002791152</v>
      </c>
      <c r="AI128" s="25" t="s">
        <v>1063</v>
      </c>
      <c r="AM128" s="25" t="s">
        <v>787</v>
      </c>
      <c r="AN128" s="25" t="s">
        <v>1147</v>
      </c>
      <c r="AO128" s="25" t="s">
        <v>662</v>
      </c>
      <c r="AQ128" s="25" t="s">
        <v>1057</v>
      </c>
      <c r="AR128" s="25" t="s">
        <v>1112</v>
      </c>
    </row>
    <row r="129" spans="1:44">
      <c r="A129" s="25">
        <v>202504</v>
      </c>
      <c r="B129" s="88" t="str">
        <f>IF(A129="","",IFERROR(VLOOKUP(A129,Campaña!A:K,2,0),"ID NO EXISTE"))</f>
        <v>Monitoreo Vegetación quebrada Camar abril 2025</v>
      </c>
      <c r="C129" s="25">
        <v>39</v>
      </c>
      <c r="D129" s="88" t="str">
        <f>IF(C129="","",IFERROR(CONCATENATE(VLOOKUP(C129,EstacionReplica!A:W,2,0)," - ",VLOOKUP(C129,EstacionReplica!A:W,3,0)," - ",VLOOKUP(C129,EstacionReplica!A:W,4,0)),"ID NO EXISTE"))</f>
        <v>P-055 - Área - 1</v>
      </c>
      <c r="E129" s="25">
        <v>2025</v>
      </c>
      <c r="F129" s="25">
        <v>4</v>
      </c>
      <c r="G129" s="25" t="s">
        <v>1132</v>
      </c>
      <c r="H129" s="25">
        <v>0.44376157407407407</v>
      </c>
      <c r="I129" s="25" t="s">
        <v>921</v>
      </c>
      <c r="J129" s="25">
        <v>2</v>
      </c>
      <c r="K129" s="25" t="s">
        <v>911</v>
      </c>
      <c r="O129" s="25" t="s">
        <v>697</v>
      </c>
      <c r="P129" s="25" t="s">
        <v>1107</v>
      </c>
      <c r="Q129" s="25" t="s">
        <v>1108</v>
      </c>
      <c r="S129" s="25" t="s">
        <v>1133</v>
      </c>
      <c r="T129" s="25" t="s">
        <v>1086</v>
      </c>
      <c r="V129" s="25" t="s">
        <v>1087</v>
      </c>
      <c r="X129" s="25" t="s">
        <v>1134</v>
      </c>
      <c r="Z129" s="25" t="s">
        <v>865</v>
      </c>
      <c r="AB129" s="25" t="s">
        <v>704</v>
      </c>
      <c r="AC129" s="25" t="s">
        <v>885</v>
      </c>
      <c r="AD129" s="25">
        <v>37.5</v>
      </c>
      <c r="AE129" s="25" t="s">
        <v>996</v>
      </c>
      <c r="AF129" s="25">
        <v>-23.41466266831965</v>
      </c>
      <c r="AG129" s="25">
        <v>-68.070685911902004</v>
      </c>
      <c r="AI129" s="25" t="s">
        <v>1081</v>
      </c>
      <c r="AM129" s="25" t="s">
        <v>787</v>
      </c>
      <c r="AN129" s="25" t="s">
        <v>1140</v>
      </c>
      <c r="AO129" s="25" t="s">
        <v>662</v>
      </c>
      <c r="AQ129" s="25" t="s">
        <v>1057</v>
      </c>
      <c r="AR129" s="25" t="s">
        <v>1112</v>
      </c>
    </row>
    <row r="130" spans="1:44">
      <c r="A130" s="25">
        <v>202504</v>
      </c>
      <c r="B130" s="88" t="str">
        <f>IF(A130="","",IFERROR(VLOOKUP(A130,Campaña!A:K,2,0),"ID NO EXISTE"))</f>
        <v>Monitoreo Vegetación quebrada Camar abril 2025</v>
      </c>
      <c r="C130" s="25">
        <v>39</v>
      </c>
      <c r="D130" s="88" t="str">
        <f>IF(C130="","",IFERROR(CONCATENATE(VLOOKUP(C130,EstacionReplica!A:W,2,0)," - ",VLOOKUP(C130,EstacionReplica!A:W,3,0)," - ",VLOOKUP(C130,EstacionReplica!A:W,4,0)),"ID NO EXISTE"))</f>
        <v>P-055 - Área - 1</v>
      </c>
      <c r="E130" s="25">
        <v>2025</v>
      </c>
      <c r="F130" s="25">
        <v>4</v>
      </c>
      <c r="G130" s="25" t="s">
        <v>1132</v>
      </c>
      <c r="H130" s="25">
        <v>0.44376157407407407</v>
      </c>
      <c r="I130" s="25" t="s">
        <v>921</v>
      </c>
      <c r="J130" s="25">
        <v>2</v>
      </c>
      <c r="K130" s="25" t="s">
        <v>911</v>
      </c>
      <c r="O130" s="25" t="s">
        <v>697</v>
      </c>
      <c r="P130" s="25" t="s">
        <v>1136</v>
      </c>
      <c r="Q130" s="25" t="s">
        <v>1137</v>
      </c>
      <c r="S130" s="25" t="s">
        <v>1138</v>
      </c>
      <c r="T130" s="25" t="s">
        <v>1068</v>
      </c>
      <c r="V130" s="25" t="s">
        <v>1069</v>
      </c>
      <c r="X130" s="25" t="s">
        <v>1139</v>
      </c>
      <c r="Z130" s="25" t="s">
        <v>865</v>
      </c>
      <c r="AB130" s="25" t="s">
        <v>704</v>
      </c>
      <c r="AC130" s="25" t="s">
        <v>885</v>
      </c>
      <c r="AD130" s="25">
        <v>37.5</v>
      </c>
      <c r="AE130" s="25" t="s">
        <v>996</v>
      </c>
      <c r="AF130" s="25">
        <v>-23.41466266831965</v>
      </c>
      <c r="AG130" s="25">
        <v>-68.070685911902004</v>
      </c>
      <c r="AI130" s="25" t="s">
        <v>1081</v>
      </c>
      <c r="AM130" s="25" t="s">
        <v>787</v>
      </c>
      <c r="AN130" s="25" t="s">
        <v>1140</v>
      </c>
      <c r="AO130" s="25" t="s">
        <v>662</v>
      </c>
      <c r="AQ130" s="25" t="s">
        <v>1057</v>
      </c>
      <c r="AR130" s="25" t="s">
        <v>1112</v>
      </c>
    </row>
    <row r="131" spans="1:44">
      <c r="A131" s="25">
        <v>202504</v>
      </c>
      <c r="B131" s="88" t="str">
        <f>IF(A131="","",IFERROR(VLOOKUP(A131,Campaña!A:K,2,0),"ID NO EXISTE"))</f>
        <v>Monitoreo Vegetación quebrada Camar abril 2025</v>
      </c>
      <c r="C131" s="25">
        <v>40</v>
      </c>
      <c r="D131" s="88" t="str">
        <f>IF(C131="","",IFERROR(CONCATENATE(VLOOKUP(C131,EstacionReplica!A:W,2,0)," - ",VLOOKUP(C131,EstacionReplica!A:W,3,0)," - ",VLOOKUP(C131,EstacionReplica!A:W,4,0)),"ID NO EXISTE"))</f>
        <v>P-056 - Área - 1</v>
      </c>
      <c r="E131" s="25">
        <v>2025</v>
      </c>
      <c r="F131" s="25">
        <v>4</v>
      </c>
      <c r="G131" s="25" t="s">
        <v>1141</v>
      </c>
      <c r="H131" s="25">
        <v>0.42587962962962961</v>
      </c>
      <c r="I131" s="25" t="s">
        <v>921</v>
      </c>
      <c r="J131" s="25">
        <v>2.97</v>
      </c>
      <c r="K131" s="25" t="s">
        <v>911</v>
      </c>
      <c r="O131" s="25" t="s">
        <v>697</v>
      </c>
      <c r="P131" s="25" t="s">
        <v>1107</v>
      </c>
      <c r="Q131" s="25" t="s">
        <v>1108</v>
      </c>
      <c r="S131" s="25" t="s">
        <v>1148</v>
      </c>
      <c r="T131" s="25" t="s">
        <v>1060</v>
      </c>
      <c r="V131" s="25" t="s">
        <v>1054</v>
      </c>
      <c r="X131" s="25" t="s">
        <v>1149</v>
      </c>
      <c r="Z131" s="25" t="s">
        <v>865</v>
      </c>
      <c r="AB131" s="25" t="s">
        <v>704</v>
      </c>
      <c r="AC131" s="25" t="s">
        <v>885</v>
      </c>
      <c r="AD131" s="25">
        <v>37.5</v>
      </c>
      <c r="AE131" s="25" t="s">
        <v>996</v>
      </c>
      <c r="AF131" s="25">
        <v>-23.415869082423711</v>
      </c>
      <c r="AG131" s="25">
        <v>-68.070031529191425</v>
      </c>
      <c r="AI131" s="25" t="s">
        <v>1094</v>
      </c>
      <c r="AM131" s="25" t="s">
        <v>787</v>
      </c>
      <c r="AN131" s="25" t="s">
        <v>1131</v>
      </c>
      <c r="AO131" s="25" t="s">
        <v>662</v>
      </c>
      <c r="AQ131" s="25" t="s">
        <v>1057</v>
      </c>
      <c r="AR131" s="25" t="s">
        <v>1112</v>
      </c>
    </row>
    <row r="132" spans="1:44">
      <c r="A132" s="25">
        <v>202504</v>
      </c>
      <c r="B132" s="88" t="str">
        <f>IF(A132="","",IFERROR(VLOOKUP(A132,Campaña!A:K,2,0),"ID NO EXISTE"))</f>
        <v>Monitoreo Vegetación quebrada Camar abril 2025</v>
      </c>
      <c r="C132" s="25">
        <v>40</v>
      </c>
      <c r="D132" s="88" t="str">
        <f>IF(C132="","",IFERROR(CONCATENATE(VLOOKUP(C132,EstacionReplica!A:W,2,0)," - ",VLOOKUP(C132,EstacionReplica!A:W,3,0)," - ",VLOOKUP(C132,EstacionReplica!A:W,4,0)),"ID NO EXISTE"))</f>
        <v>P-056 - Área - 1</v>
      </c>
      <c r="E132" s="25">
        <v>2025</v>
      </c>
      <c r="F132" s="25">
        <v>4</v>
      </c>
      <c r="G132" s="25" t="s">
        <v>1141</v>
      </c>
      <c r="H132" s="25">
        <v>0.42587962962962961</v>
      </c>
      <c r="I132" s="25" t="s">
        <v>921</v>
      </c>
      <c r="J132" s="25">
        <v>2.97</v>
      </c>
      <c r="K132" s="25" t="s">
        <v>911</v>
      </c>
      <c r="O132" s="25" t="s">
        <v>697</v>
      </c>
      <c r="P132" s="25" t="s">
        <v>1107</v>
      </c>
      <c r="Q132" s="25" t="s">
        <v>1108</v>
      </c>
      <c r="S132" s="25" t="s">
        <v>1148</v>
      </c>
      <c r="T132" s="25" t="s">
        <v>1060</v>
      </c>
      <c r="V132" s="25" t="s">
        <v>1061</v>
      </c>
      <c r="X132" s="25" t="s">
        <v>1235</v>
      </c>
      <c r="Z132" s="25" t="s">
        <v>865</v>
      </c>
      <c r="AB132" s="25" t="s">
        <v>704</v>
      </c>
      <c r="AC132" s="25" t="s">
        <v>885</v>
      </c>
      <c r="AD132" s="25">
        <v>37.5</v>
      </c>
      <c r="AE132" s="25" t="s">
        <v>996</v>
      </c>
      <c r="AF132" s="25">
        <v>-23.415869082423711</v>
      </c>
      <c r="AG132" s="25">
        <v>-68.070031529191425</v>
      </c>
      <c r="AI132" s="25" t="s">
        <v>1094</v>
      </c>
      <c r="AM132" s="25" t="s">
        <v>787</v>
      </c>
      <c r="AN132" s="25" t="s">
        <v>1131</v>
      </c>
      <c r="AO132" s="25" t="s">
        <v>662</v>
      </c>
      <c r="AQ132" s="25" t="s">
        <v>1057</v>
      </c>
      <c r="AR132" s="25" t="s">
        <v>1112</v>
      </c>
    </row>
    <row r="133" spans="1:44">
      <c r="A133" s="25">
        <v>202504</v>
      </c>
      <c r="B133" s="88" t="str">
        <f>IF(A133="","",IFERROR(VLOOKUP(A133,Campaña!A:K,2,0),"ID NO EXISTE"))</f>
        <v>Monitoreo Vegetación quebrada Camar abril 2025</v>
      </c>
      <c r="C133" s="25">
        <v>41</v>
      </c>
      <c r="D133" s="88" t="str">
        <f>IF(C133="","",IFERROR(CONCATENATE(VLOOKUP(C133,EstacionReplica!A:W,2,0)," - ",VLOOKUP(C133,EstacionReplica!A:W,3,0)," - ",VLOOKUP(C133,EstacionReplica!A:W,4,0)),"ID NO EXISTE"))</f>
        <v>P-057 - Área - 1</v>
      </c>
      <c r="E133" s="25">
        <v>2025</v>
      </c>
      <c r="F133" s="25">
        <v>4</v>
      </c>
      <c r="G133" s="25" t="s">
        <v>1141</v>
      </c>
      <c r="H133" s="25">
        <v>0.41028935185185184</v>
      </c>
      <c r="I133" s="25" t="s">
        <v>921</v>
      </c>
      <c r="J133" s="25">
        <v>3.48</v>
      </c>
      <c r="K133" s="25" t="s">
        <v>911</v>
      </c>
      <c r="O133" s="25" t="s">
        <v>697</v>
      </c>
      <c r="P133" s="25" t="s">
        <v>1107</v>
      </c>
      <c r="Q133" s="25" t="s">
        <v>1108</v>
      </c>
      <c r="S133" s="25" t="s">
        <v>1148</v>
      </c>
      <c r="T133" s="25" t="s">
        <v>1060</v>
      </c>
      <c r="V133" s="25" t="s">
        <v>1054</v>
      </c>
      <c r="X133" s="25" t="s">
        <v>1149</v>
      </c>
      <c r="Z133" s="25" t="s">
        <v>865</v>
      </c>
      <c r="AB133" s="25" t="s">
        <v>704</v>
      </c>
      <c r="AC133" s="25" t="s">
        <v>885</v>
      </c>
      <c r="AD133" s="25">
        <v>37.5</v>
      </c>
      <c r="AE133" s="25" t="s">
        <v>996</v>
      </c>
      <c r="AF133" s="25">
        <v>-23.416679606659567</v>
      </c>
      <c r="AG133" s="25">
        <v>-68.071151399600268</v>
      </c>
      <c r="AI133" s="25" t="s">
        <v>1094</v>
      </c>
      <c r="AM133" s="25" t="s">
        <v>787</v>
      </c>
      <c r="AN133" s="25" t="s">
        <v>1150</v>
      </c>
      <c r="AO133" s="25" t="s">
        <v>662</v>
      </c>
      <c r="AQ133" s="25" t="s">
        <v>1057</v>
      </c>
      <c r="AR133" s="25" t="s">
        <v>1112</v>
      </c>
    </row>
    <row r="134" spans="1:44">
      <c r="A134" s="25">
        <v>202504</v>
      </c>
      <c r="B134" s="88" t="str">
        <f>IF(A134="","",IFERROR(VLOOKUP(A134,Campaña!A:K,2,0),"ID NO EXISTE"))</f>
        <v>Monitoreo Vegetación quebrada Camar abril 2025</v>
      </c>
      <c r="C134" s="25">
        <v>41</v>
      </c>
      <c r="D134" s="88" t="str">
        <f>IF(C134="","",IFERROR(CONCATENATE(VLOOKUP(C134,EstacionReplica!A:W,2,0)," - ",VLOOKUP(C134,EstacionReplica!A:W,3,0)," - ",VLOOKUP(C134,EstacionReplica!A:W,4,0)),"ID NO EXISTE"))</f>
        <v>P-057 - Área - 1</v>
      </c>
      <c r="E134" s="25">
        <v>2025</v>
      </c>
      <c r="F134" s="25">
        <v>4</v>
      </c>
      <c r="G134" s="25" t="s">
        <v>1141</v>
      </c>
      <c r="H134" s="25">
        <v>0.41028935185185184</v>
      </c>
      <c r="I134" s="25" t="s">
        <v>921</v>
      </c>
      <c r="J134" s="25">
        <v>3.48</v>
      </c>
      <c r="K134" s="25" t="s">
        <v>911</v>
      </c>
      <c r="O134" s="25" t="s">
        <v>697</v>
      </c>
      <c r="P134" s="25" t="s">
        <v>1107</v>
      </c>
      <c r="Q134" s="25" t="s">
        <v>1108</v>
      </c>
      <c r="S134" s="25" t="s">
        <v>1148</v>
      </c>
      <c r="T134" s="25" t="s">
        <v>1060</v>
      </c>
      <c r="V134" s="25" t="s">
        <v>1061</v>
      </c>
      <c r="X134" s="25" t="s">
        <v>1235</v>
      </c>
      <c r="Z134" s="25" t="s">
        <v>865</v>
      </c>
      <c r="AB134" s="25" t="s">
        <v>704</v>
      </c>
      <c r="AC134" s="25" t="s">
        <v>885</v>
      </c>
      <c r="AD134" s="25">
        <v>37.5</v>
      </c>
      <c r="AE134" s="25" t="s">
        <v>996</v>
      </c>
      <c r="AF134" s="25">
        <v>-23.416679606659567</v>
      </c>
      <c r="AG134" s="25">
        <v>-68.071151399600268</v>
      </c>
      <c r="AI134" s="25" t="s">
        <v>1094</v>
      </c>
      <c r="AM134" s="25" t="s">
        <v>787</v>
      </c>
      <c r="AN134" s="25" t="s">
        <v>1150</v>
      </c>
      <c r="AO134" s="25" t="s">
        <v>662</v>
      </c>
      <c r="AQ134" s="25" t="s">
        <v>1057</v>
      </c>
      <c r="AR134" s="25" t="s">
        <v>1112</v>
      </c>
    </row>
    <row r="135" spans="1:44">
      <c r="A135" s="25">
        <v>202504</v>
      </c>
      <c r="B135" s="88" t="str">
        <f>IF(A135="","",IFERROR(VLOOKUP(A135,Campaña!A:K,2,0),"ID NO EXISTE"))</f>
        <v>Monitoreo Vegetación quebrada Camar abril 2025</v>
      </c>
      <c r="C135" s="25">
        <v>42</v>
      </c>
      <c r="D135" s="88" t="str">
        <f>IF(C135="","",IFERROR(CONCATENATE(VLOOKUP(C135,EstacionReplica!A:W,2,0)," - ",VLOOKUP(C135,EstacionReplica!A:W,3,0)," - ",VLOOKUP(C135,EstacionReplica!A:W,4,0)),"ID NO EXISTE"))</f>
        <v>P-058 - Área - 1</v>
      </c>
      <c r="E135" s="25">
        <v>2025</v>
      </c>
      <c r="F135" s="25">
        <v>4</v>
      </c>
      <c r="G135" s="25" t="s">
        <v>1141</v>
      </c>
      <c r="H135" s="25">
        <v>0.44767361111111109</v>
      </c>
      <c r="I135" s="25" t="s">
        <v>921</v>
      </c>
      <c r="J135" s="25">
        <v>1.1599999999999999</v>
      </c>
      <c r="K135" s="25" t="s">
        <v>911</v>
      </c>
      <c r="O135" s="25" t="s">
        <v>697</v>
      </c>
      <c r="P135" s="25" t="s">
        <v>1107</v>
      </c>
      <c r="Q135" s="25" t="s">
        <v>1108</v>
      </c>
      <c r="S135" s="25" t="s">
        <v>1121</v>
      </c>
      <c r="T135" s="25" t="s">
        <v>1079</v>
      </c>
      <c r="V135" s="25" t="s">
        <v>1080</v>
      </c>
      <c r="X135" s="25" t="s">
        <v>1122</v>
      </c>
      <c r="Z135" s="25" t="s">
        <v>865</v>
      </c>
      <c r="AB135" s="25" t="s">
        <v>704</v>
      </c>
      <c r="AC135" s="25" t="s">
        <v>885</v>
      </c>
      <c r="AD135" s="25">
        <v>37.5</v>
      </c>
      <c r="AE135" s="25" t="s">
        <v>996</v>
      </c>
      <c r="AF135" s="25">
        <v>-23.417138174475777</v>
      </c>
      <c r="AG135" s="25">
        <v>-68.072322674702932</v>
      </c>
      <c r="AI135" s="25" t="s">
        <v>1063</v>
      </c>
      <c r="AM135" s="25" t="s">
        <v>787</v>
      </c>
      <c r="AN135" s="25" t="s">
        <v>1123</v>
      </c>
      <c r="AO135" s="25" t="s">
        <v>662</v>
      </c>
      <c r="AQ135" s="25" t="s">
        <v>1057</v>
      </c>
      <c r="AR135" s="25" t="s">
        <v>1112</v>
      </c>
    </row>
    <row r="136" spans="1:44">
      <c r="A136" s="25">
        <v>202504</v>
      </c>
      <c r="B136" s="88" t="str">
        <f>IF(A136="","",IFERROR(VLOOKUP(A136,Campaña!A:K,2,0),"ID NO EXISTE"))</f>
        <v>Monitoreo Vegetación quebrada Camar abril 2025</v>
      </c>
      <c r="C136" s="25">
        <v>43</v>
      </c>
      <c r="D136" s="88" t="str">
        <f>IF(C136="","",IFERROR(CONCATENATE(VLOOKUP(C136,EstacionReplica!A:W,2,0)," - ",VLOOKUP(C136,EstacionReplica!A:W,3,0)," - ",VLOOKUP(C136,EstacionReplica!A:W,4,0)),"ID NO EXISTE"))</f>
        <v>P-060 - Área - 1</v>
      </c>
      <c r="E136" s="25">
        <v>2025</v>
      </c>
      <c r="F136" s="25">
        <v>4</v>
      </c>
      <c r="G136" s="25" t="s">
        <v>1142</v>
      </c>
      <c r="H136" s="25">
        <v>0.45699074074074075</v>
      </c>
      <c r="I136" s="25" t="s">
        <v>921</v>
      </c>
      <c r="J136" s="25">
        <v>0.76</v>
      </c>
      <c r="K136" s="25" t="s">
        <v>911</v>
      </c>
      <c r="O136" s="25" t="s">
        <v>697</v>
      </c>
      <c r="P136" s="25" t="s">
        <v>1107</v>
      </c>
      <c r="Q136" s="25" t="s">
        <v>1108</v>
      </c>
      <c r="S136" s="25" t="s">
        <v>1121</v>
      </c>
      <c r="T136" s="25" t="s">
        <v>1079</v>
      </c>
      <c r="V136" s="25" t="s">
        <v>1080</v>
      </c>
      <c r="X136" s="25" t="s">
        <v>1122</v>
      </c>
      <c r="Z136" s="25" t="s">
        <v>865</v>
      </c>
      <c r="AB136" s="25" t="s">
        <v>704</v>
      </c>
      <c r="AC136" s="25" t="s">
        <v>885</v>
      </c>
      <c r="AD136" s="25">
        <v>17.5</v>
      </c>
      <c r="AE136" s="25" t="s">
        <v>996</v>
      </c>
      <c r="AF136" s="25">
        <v>-23.421261102807158</v>
      </c>
      <c r="AG136" s="25">
        <v>-68.077618384477987</v>
      </c>
      <c r="AI136" s="25" t="s">
        <v>1081</v>
      </c>
      <c r="AM136" s="25" t="s">
        <v>787</v>
      </c>
      <c r="AN136" s="25" t="s">
        <v>1146</v>
      </c>
      <c r="AO136" s="25" t="s">
        <v>662</v>
      </c>
      <c r="AQ136" s="25" t="s">
        <v>1057</v>
      </c>
      <c r="AR136" s="25" t="s">
        <v>1144</v>
      </c>
    </row>
    <row r="137" spans="1:44">
      <c r="A137" s="25">
        <v>202504</v>
      </c>
      <c r="B137" s="88" t="str">
        <f>IF(A137="","",IFERROR(VLOOKUP(A137,Campaña!A:K,2,0),"ID NO EXISTE"))</f>
        <v>Monitoreo Vegetación quebrada Camar abril 2025</v>
      </c>
      <c r="C137" s="25">
        <v>44</v>
      </c>
      <c r="D137" s="88" t="str">
        <f>IF(C137="","",IFERROR(CONCATENATE(VLOOKUP(C137,EstacionReplica!A:W,2,0)," - ",VLOOKUP(C137,EstacionReplica!A:W,3,0)," - ",VLOOKUP(C137,EstacionReplica!A:W,4,0)),"ID NO EXISTE"))</f>
        <v>P-061 - Área - 1</v>
      </c>
      <c r="E137" s="25">
        <v>2025</v>
      </c>
      <c r="F137" s="25">
        <v>4</v>
      </c>
      <c r="G137" s="25" t="s">
        <v>1142</v>
      </c>
      <c r="H137" s="25">
        <v>0.47848379629629628</v>
      </c>
      <c r="I137" s="25" t="s">
        <v>921</v>
      </c>
      <c r="J137" s="25">
        <v>1.59</v>
      </c>
      <c r="K137" s="25" t="s">
        <v>911</v>
      </c>
      <c r="O137" s="25" t="s">
        <v>697</v>
      </c>
      <c r="P137" s="25" t="s">
        <v>1107</v>
      </c>
      <c r="Q137" s="25" t="s">
        <v>1108</v>
      </c>
      <c r="S137" s="25" t="s">
        <v>1121</v>
      </c>
      <c r="T137" s="25" t="s">
        <v>1079</v>
      </c>
      <c r="V137" s="25" t="s">
        <v>1080</v>
      </c>
      <c r="X137" s="25" t="s">
        <v>1122</v>
      </c>
      <c r="Z137" s="25" t="s">
        <v>865</v>
      </c>
      <c r="AB137" s="25" t="s">
        <v>704</v>
      </c>
      <c r="AC137" s="25" t="s">
        <v>885</v>
      </c>
      <c r="AD137" s="25">
        <v>17.5</v>
      </c>
      <c r="AE137" s="25" t="s">
        <v>996</v>
      </c>
      <c r="AF137" s="25">
        <v>-23.42116650667014</v>
      </c>
      <c r="AG137" s="25">
        <v>-68.07536788961167</v>
      </c>
      <c r="AI137" s="25" t="s">
        <v>1094</v>
      </c>
      <c r="AM137" s="25" t="s">
        <v>787</v>
      </c>
      <c r="AN137" s="25" t="s">
        <v>1146</v>
      </c>
      <c r="AO137" s="25" t="s">
        <v>662</v>
      </c>
      <c r="AQ137" s="25" t="s">
        <v>1057</v>
      </c>
      <c r="AR137" s="25" t="s">
        <v>1144</v>
      </c>
    </row>
    <row r="138" spans="1:44">
      <c r="A138" s="25">
        <v>202504</v>
      </c>
      <c r="B138" s="88" t="str">
        <f>IF(A138="","",IFERROR(VLOOKUP(A138,Campaña!A:K,2,0),"ID NO EXISTE"))</f>
        <v>Monitoreo Vegetación quebrada Camar abril 2025</v>
      </c>
      <c r="C138" s="25">
        <v>45</v>
      </c>
      <c r="D138" s="88" t="str">
        <f>IF(C138="","",IFERROR(CONCATENATE(VLOOKUP(C138,EstacionReplica!A:W,2,0)," - ",VLOOKUP(C138,EstacionReplica!A:W,3,0)," - ",VLOOKUP(C138,EstacionReplica!A:W,4,0)),"ID NO EXISTE"))</f>
        <v>P-064 - Área - 1</v>
      </c>
      <c r="E138" s="25">
        <v>2025</v>
      </c>
      <c r="F138" s="25">
        <v>4</v>
      </c>
      <c r="G138" s="25" t="s">
        <v>1151</v>
      </c>
      <c r="H138" s="25">
        <v>0.47247685185185184</v>
      </c>
      <c r="I138" s="25" t="s">
        <v>921</v>
      </c>
      <c r="J138" s="25">
        <v>0.64</v>
      </c>
      <c r="K138" s="25" t="s">
        <v>911</v>
      </c>
      <c r="O138" s="25" t="s">
        <v>697</v>
      </c>
      <c r="P138" s="25" t="s">
        <v>1107</v>
      </c>
      <c r="Q138" s="25" t="s">
        <v>1108</v>
      </c>
      <c r="S138" s="25" t="s">
        <v>1109</v>
      </c>
      <c r="T138" s="25" t="s">
        <v>1053</v>
      </c>
      <c r="V138" s="25" t="s">
        <v>1054</v>
      </c>
      <c r="X138" s="25" t="s">
        <v>1110</v>
      </c>
      <c r="Z138" s="25" t="s">
        <v>865</v>
      </c>
      <c r="AB138" s="25" t="s">
        <v>704</v>
      </c>
      <c r="AC138" s="25" t="s">
        <v>885</v>
      </c>
      <c r="AD138" s="25">
        <v>2.5</v>
      </c>
      <c r="AE138" s="25" t="s">
        <v>996</v>
      </c>
      <c r="AF138" s="25">
        <v>-23.429204538273662</v>
      </c>
      <c r="AG138" s="25">
        <v>-68.073745886854084</v>
      </c>
      <c r="AI138" s="25" t="s">
        <v>1063</v>
      </c>
      <c r="AM138" s="25" t="s">
        <v>787</v>
      </c>
      <c r="AN138" s="25" t="s">
        <v>1111</v>
      </c>
      <c r="AO138" s="25" t="s">
        <v>662</v>
      </c>
      <c r="AQ138" s="25" t="s">
        <v>1057</v>
      </c>
      <c r="AR138" s="25" t="s">
        <v>1144</v>
      </c>
    </row>
    <row r="139" spans="1:44">
      <c r="A139" s="25">
        <v>202504</v>
      </c>
      <c r="B139" s="88" t="str">
        <f>IF(A139="","",IFERROR(VLOOKUP(A139,Campaña!A:K,2,0),"ID NO EXISTE"))</f>
        <v>Monitoreo Vegetación quebrada Camar abril 2025</v>
      </c>
      <c r="C139" s="25">
        <v>46</v>
      </c>
      <c r="D139" s="88" t="str">
        <f>IF(C139="","",IFERROR(CONCATENATE(VLOOKUP(C139,EstacionReplica!A:W,2,0)," - ",VLOOKUP(C139,EstacionReplica!A:W,3,0)," - ",VLOOKUP(C139,EstacionReplica!A:W,4,0)),"ID NO EXISTE"))</f>
        <v>P-065 - Área - 1</v>
      </c>
      <c r="E139" s="25">
        <v>2025</v>
      </c>
      <c r="F139" s="25">
        <v>4</v>
      </c>
      <c r="G139" s="25" t="s">
        <v>1151</v>
      </c>
      <c r="H139" s="25">
        <v>0.45496527777777779</v>
      </c>
      <c r="I139" s="25" t="s">
        <v>921</v>
      </c>
      <c r="J139" s="25">
        <v>1.75</v>
      </c>
      <c r="K139" s="25" t="s">
        <v>911</v>
      </c>
      <c r="O139" s="25" t="s">
        <v>697</v>
      </c>
      <c r="P139" s="25" t="s">
        <v>1107</v>
      </c>
      <c r="Q139" s="25" t="s">
        <v>1108</v>
      </c>
      <c r="S139" s="25" t="s">
        <v>1121</v>
      </c>
      <c r="T139" s="25" t="s">
        <v>1079</v>
      </c>
      <c r="V139" s="25" t="s">
        <v>1080</v>
      </c>
      <c r="X139" s="25" t="s">
        <v>1122</v>
      </c>
      <c r="Z139" s="25" t="s">
        <v>865</v>
      </c>
      <c r="AB139" s="25" t="s">
        <v>704</v>
      </c>
      <c r="AC139" s="25" t="s">
        <v>885</v>
      </c>
      <c r="AD139" s="25">
        <v>37.5</v>
      </c>
      <c r="AE139" s="25" t="s">
        <v>996</v>
      </c>
      <c r="AF139" s="25">
        <v>-23.429180983522421</v>
      </c>
      <c r="AG139" s="25">
        <v>-68.074343131025302</v>
      </c>
      <c r="AI139" s="25" t="s">
        <v>1094</v>
      </c>
      <c r="AM139" s="25" t="s">
        <v>787</v>
      </c>
      <c r="AN139" s="25" t="s">
        <v>1131</v>
      </c>
      <c r="AO139" s="25" t="s">
        <v>662</v>
      </c>
      <c r="AQ139" s="25" t="s">
        <v>1057</v>
      </c>
      <c r="AR139" s="25" t="s">
        <v>1144</v>
      </c>
    </row>
    <row r="140" spans="1:44">
      <c r="A140" s="25">
        <v>202504</v>
      </c>
      <c r="B140" s="88" t="str">
        <f>IF(A140="","",IFERROR(VLOOKUP(A140,Campaña!A:K,2,0),"ID NO EXISTE"))</f>
        <v>Monitoreo Vegetación quebrada Camar abril 2025</v>
      </c>
      <c r="C140" s="25">
        <v>47</v>
      </c>
      <c r="D140" s="88" t="str">
        <f>IF(C140="","",IFERROR(CONCATENATE(VLOOKUP(C140,EstacionReplica!A:W,2,0)," - ",VLOOKUP(C140,EstacionReplica!A:W,3,0)," - ",VLOOKUP(C140,EstacionReplica!A:W,4,0)),"ID NO EXISTE"))</f>
        <v>P-067 - Área - 1</v>
      </c>
      <c r="E140" s="25">
        <v>2025</v>
      </c>
      <c r="F140" s="25">
        <v>4</v>
      </c>
      <c r="G140" s="25" t="s">
        <v>1141</v>
      </c>
      <c r="H140" s="25">
        <v>0.37843749999999998</v>
      </c>
      <c r="I140" s="25" t="s">
        <v>921</v>
      </c>
      <c r="J140" s="25">
        <v>3.06</v>
      </c>
      <c r="K140" s="25" t="s">
        <v>911</v>
      </c>
      <c r="O140" s="25" t="s">
        <v>697</v>
      </c>
      <c r="P140" s="25" t="s">
        <v>1107</v>
      </c>
      <c r="Q140" s="25" t="s">
        <v>1108</v>
      </c>
      <c r="S140" s="25" t="s">
        <v>1148</v>
      </c>
      <c r="T140" s="25" t="s">
        <v>1060</v>
      </c>
      <c r="V140" s="25" t="s">
        <v>1054</v>
      </c>
      <c r="X140" s="25" t="s">
        <v>1149</v>
      </c>
      <c r="Z140" s="25" t="s">
        <v>865</v>
      </c>
      <c r="AB140" s="25" t="s">
        <v>704</v>
      </c>
      <c r="AC140" s="25" t="s">
        <v>885</v>
      </c>
      <c r="AD140" s="25">
        <v>37.5</v>
      </c>
      <c r="AE140" s="25" t="s">
        <v>996</v>
      </c>
      <c r="AF140" s="25">
        <v>-23.418243147284592</v>
      </c>
      <c r="AG140" s="25">
        <v>-68.068282566346582</v>
      </c>
      <c r="AI140" s="25" t="s">
        <v>1081</v>
      </c>
      <c r="AM140" s="25" t="s">
        <v>787</v>
      </c>
      <c r="AN140" s="25" t="s">
        <v>1123</v>
      </c>
      <c r="AO140" s="25" t="s">
        <v>662</v>
      </c>
      <c r="AQ140" s="25" t="s">
        <v>1057</v>
      </c>
      <c r="AR140" s="25" t="s">
        <v>1112</v>
      </c>
    </row>
    <row r="141" spans="1:44">
      <c r="A141" s="25">
        <v>202504</v>
      </c>
      <c r="B141" s="88" t="str">
        <f>IF(A141="","",IFERROR(VLOOKUP(A141,Campaña!A:K,2,0),"ID NO EXISTE"))</f>
        <v>Monitoreo Vegetación quebrada Camar abril 2025</v>
      </c>
      <c r="C141" s="25">
        <v>47</v>
      </c>
      <c r="D141" s="88" t="str">
        <f>IF(C141="","",IFERROR(CONCATENATE(VLOOKUP(C141,EstacionReplica!A:W,2,0)," - ",VLOOKUP(C141,EstacionReplica!A:W,3,0)," - ",VLOOKUP(C141,EstacionReplica!A:W,4,0)),"ID NO EXISTE"))</f>
        <v>P-067 - Área - 1</v>
      </c>
      <c r="E141" s="25">
        <v>2025</v>
      </c>
      <c r="F141" s="25">
        <v>4</v>
      </c>
      <c r="G141" s="25" t="s">
        <v>1141</v>
      </c>
      <c r="H141" s="25">
        <v>0.37843749999999998</v>
      </c>
      <c r="I141" s="25" t="s">
        <v>921</v>
      </c>
      <c r="J141" s="25">
        <v>3.06</v>
      </c>
      <c r="K141" s="25" t="s">
        <v>911</v>
      </c>
      <c r="O141" s="25" t="s">
        <v>697</v>
      </c>
      <c r="P141" s="25" t="s">
        <v>1107</v>
      </c>
      <c r="Q141" s="25" t="s">
        <v>1108</v>
      </c>
      <c r="S141" s="25" t="s">
        <v>1148</v>
      </c>
      <c r="T141" s="25" t="s">
        <v>1060</v>
      </c>
      <c r="V141" s="25" t="s">
        <v>1061</v>
      </c>
      <c r="X141" s="25" t="s">
        <v>1235</v>
      </c>
      <c r="Z141" s="25" t="s">
        <v>865</v>
      </c>
      <c r="AB141" s="25" t="s">
        <v>704</v>
      </c>
      <c r="AC141" s="25" t="s">
        <v>885</v>
      </c>
      <c r="AD141" s="25">
        <v>37.5</v>
      </c>
      <c r="AE141" s="25" t="s">
        <v>996</v>
      </c>
      <c r="AF141" s="25">
        <v>-23.418243147284592</v>
      </c>
      <c r="AG141" s="25">
        <v>-68.068282566346582</v>
      </c>
      <c r="AI141" s="25" t="s">
        <v>1081</v>
      </c>
      <c r="AM141" s="25" t="s">
        <v>787</v>
      </c>
      <c r="AN141" s="25" t="s">
        <v>1123</v>
      </c>
      <c r="AO141" s="25" t="s">
        <v>662</v>
      </c>
      <c r="AQ141" s="25" t="s">
        <v>1057</v>
      </c>
      <c r="AR141" s="25" t="s">
        <v>1112</v>
      </c>
    </row>
    <row r="142" spans="1:44">
      <c r="A142" s="25">
        <v>202504</v>
      </c>
      <c r="B142" s="88" t="str">
        <f>IF(A142="","",IFERROR(VLOOKUP(A142,Campaña!A:K,2,0),"ID NO EXISTE"))</f>
        <v>Monitoreo Vegetación quebrada Camar abril 2025</v>
      </c>
      <c r="C142" s="25">
        <v>48</v>
      </c>
      <c r="D142" s="88" t="str">
        <f>IF(C142="","",IFERROR(CONCATENATE(VLOOKUP(C142,EstacionReplica!A:W,2,0)," - ",VLOOKUP(C142,EstacionReplica!A:W,3,0)," - ",VLOOKUP(C142,EstacionReplica!A:W,4,0)),"ID NO EXISTE"))</f>
        <v>P-068 - Área - 1</v>
      </c>
      <c r="E142" s="25">
        <v>2025</v>
      </c>
      <c r="F142" s="25">
        <v>4</v>
      </c>
      <c r="G142" s="25" t="s">
        <v>1141</v>
      </c>
      <c r="H142" s="25">
        <v>0.47986111111111113</v>
      </c>
      <c r="I142" s="25" t="s">
        <v>921</v>
      </c>
      <c r="J142" s="25">
        <v>0.65</v>
      </c>
      <c r="K142" s="25" t="s">
        <v>911</v>
      </c>
      <c r="O142" s="25" t="s">
        <v>697</v>
      </c>
      <c r="P142" s="25" t="s">
        <v>1107</v>
      </c>
      <c r="Q142" s="25" t="s">
        <v>1108</v>
      </c>
      <c r="S142" s="25" t="s">
        <v>1121</v>
      </c>
      <c r="T142" s="25" t="s">
        <v>1079</v>
      </c>
      <c r="V142" s="25" t="s">
        <v>1080</v>
      </c>
      <c r="X142" s="25" t="s">
        <v>1122</v>
      </c>
      <c r="Z142" s="25" t="s">
        <v>865</v>
      </c>
      <c r="AB142" s="25" t="s">
        <v>704</v>
      </c>
      <c r="AC142" s="25" t="s">
        <v>885</v>
      </c>
      <c r="AD142" s="25">
        <v>17.5</v>
      </c>
      <c r="AE142" s="25" t="s">
        <v>996</v>
      </c>
      <c r="AF142" s="25">
        <v>-23.418443050098787</v>
      </c>
      <c r="AG142" s="25">
        <v>-68.073037843063673</v>
      </c>
      <c r="AI142" s="25" t="s">
        <v>1063</v>
      </c>
      <c r="AM142" s="25" t="s">
        <v>787</v>
      </c>
      <c r="AN142" s="25" t="s">
        <v>1146</v>
      </c>
      <c r="AO142" s="25" t="s">
        <v>662</v>
      </c>
      <c r="AQ142" s="25" t="s">
        <v>1057</v>
      </c>
      <c r="AR142" s="25" t="s">
        <v>1112</v>
      </c>
    </row>
    <row r="143" spans="1:44">
      <c r="A143" s="25">
        <v>202504</v>
      </c>
      <c r="B143" s="88" t="str">
        <f>IF(A143="","",IFERROR(VLOOKUP(A143,Campaña!A:K,2,0),"ID NO EXISTE"))</f>
        <v>Monitoreo Vegetación quebrada Camar abril 2025</v>
      </c>
      <c r="C143" s="25">
        <v>49</v>
      </c>
      <c r="D143" s="88" t="str">
        <f>IF(C143="","",IFERROR(CONCATENATE(VLOOKUP(C143,EstacionReplica!A:W,2,0)," - ",VLOOKUP(C143,EstacionReplica!A:W,3,0)," - ",VLOOKUP(C143,EstacionReplica!A:W,4,0)),"ID NO EXISTE"))</f>
        <v>P-069 - Área - 1</v>
      </c>
      <c r="E143" s="25">
        <v>2025</v>
      </c>
      <c r="F143" s="25">
        <v>4</v>
      </c>
      <c r="G143" s="25" t="s">
        <v>1142</v>
      </c>
      <c r="H143" s="25">
        <v>0.5401273148148148</v>
      </c>
      <c r="I143" s="25" t="s">
        <v>921</v>
      </c>
      <c r="J143" s="25">
        <v>23.46</v>
      </c>
      <c r="K143" s="25" t="s">
        <v>911</v>
      </c>
      <c r="O143" s="25" t="s">
        <v>697</v>
      </c>
      <c r="P143" s="25" t="s">
        <v>1107</v>
      </c>
      <c r="Q143" s="25" t="s">
        <v>1108</v>
      </c>
      <c r="S143" s="25" t="s">
        <v>1121</v>
      </c>
      <c r="T143" s="25" t="s">
        <v>1079</v>
      </c>
      <c r="V143" s="25" t="s">
        <v>1080</v>
      </c>
      <c r="X143" s="25" t="s">
        <v>1122</v>
      </c>
      <c r="Z143" s="25" t="s">
        <v>865</v>
      </c>
      <c r="AB143" s="25" t="s">
        <v>704</v>
      </c>
      <c r="AC143" s="25" t="s">
        <v>885</v>
      </c>
      <c r="AD143" s="25">
        <v>37.5</v>
      </c>
      <c r="AE143" s="25" t="s">
        <v>996</v>
      </c>
      <c r="AF143" s="25">
        <v>-23.423642273226481</v>
      </c>
      <c r="AG143" s="25">
        <v>-68.072482855146319</v>
      </c>
      <c r="AI143" s="25" t="s">
        <v>1081</v>
      </c>
      <c r="AM143" s="25" t="s">
        <v>787</v>
      </c>
      <c r="AN143" s="25" t="s">
        <v>1147</v>
      </c>
      <c r="AO143" s="25" t="s">
        <v>662</v>
      </c>
      <c r="AQ143" s="25" t="s">
        <v>1057</v>
      </c>
      <c r="AR143" s="25" t="s">
        <v>1144</v>
      </c>
    </row>
    <row r="144" spans="1:44">
      <c r="A144" s="25">
        <v>202504</v>
      </c>
      <c r="B144" s="88" t="str">
        <f>IF(A144="","",IFERROR(VLOOKUP(A144,Campaña!A:K,2,0),"ID NO EXISTE"))</f>
        <v>Monitoreo Vegetación quebrada Camar abril 2025</v>
      </c>
      <c r="C144" s="25">
        <v>50</v>
      </c>
      <c r="D144" s="88" t="str">
        <f>IF(C144="","",IFERROR(CONCATENATE(VLOOKUP(C144,EstacionReplica!A:W,2,0)," - ",VLOOKUP(C144,EstacionReplica!A:W,3,0)," - ",VLOOKUP(C144,EstacionReplica!A:W,4,0)),"ID NO EXISTE"))</f>
        <v>P-070 - Área - 1</v>
      </c>
      <c r="E144" s="25">
        <v>2025</v>
      </c>
      <c r="F144" s="25">
        <v>4</v>
      </c>
      <c r="G144" s="25" t="s">
        <v>1142</v>
      </c>
      <c r="H144" s="25">
        <v>0.58497685185185189</v>
      </c>
      <c r="I144" s="25" t="s">
        <v>921</v>
      </c>
      <c r="J144" s="25">
        <v>1.55</v>
      </c>
      <c r="K144" s="25" t="s">
        <v>911</v>
      </c>
      <c r="O144" s="25" t="s">
        <v>697</v>
      </c>
      <c r="P144" s="25" t="s">
        <v>1107</v>
      </c>
      <c r="Q144" s="25" t="s">
        <v>1108</v>
      </c>
      <c r="S144" s="25" t="s">
        <v>1121</v>
      </c>
      <c r="T144" s="25" t="s">
        <v>1079</v>
      </c>
      <c r="V144" s="25" t="s">
        <v>1080</v>
      </c>
      <c r="X144" s="25" t="s">
        <v>1122</v>
      </c>
      <c r="Z144" s="25" t="s">
        <v>865</v>
      </c>
      <c r="AB144" s="25" t="s">
        <v>704</v>
      </c>
      <c r="AC144" s="25" t="s">
        <v>885</v>
      </c>
      <c r="AD144" s="25">
        <v>17.5</v>
      </c>
      <c r="AE144" s="25" t="s">
        <v>996</v>
      </c>
      <c r="AF144" s="25">
        <v>-23.423586930930259</v>
      </c>
      <c r="AG144" s="25">
        <v>-68.069253273723731</v>
      </c>
      <c r="AI144" s="25" t="s">
        <v>1081</v>
      </c>
      <c r="AM144" s="25" t="s">
        <v>787</v>
      </c>
      <c r="AN144" s="25" t="s">
        <v>1146</v>
      </c>
      <c r="AO144" s="25" t="s">
        <v>662</v>
      </c>
      <c r="AQ144" s="25" t="s">
        <v>1057</v>
      </c>
      <c r="AR144" s="25" t="s">
        <v>1144</v>
      </c>
    </row>
    <row r="145" spans="1:44">
      <c r="A145" s="25">
        <v>202504</v>
      </c>
      <c r="B145" s="88" t="str">
        <f>IF(A145="","",IFERROR(VLOOKUP(A145,Campaña!A:K,2,0),"ID NO EXISTE"))</f>
        <v>Monitoreo Vegetación quebrada Camar abril 2025</v>
      </c>
      <c r="C145" s="25">
        <v>51</v>
      </c>
      <c r="D145" s="88" t="str">
        <f>IF(C145="","",IFERROR(CONCATENATE(VLOOKUP(C145,EstacionReplica!A:W,2,0)," - ",VLOOKUP(C145,EstacionReplica!A:W,3,0)," - ",VLOOKUP(C145,EstacionReplica!A:W,4,0)),"ID NO EXISTE"))</f>
        <v>P-071 - Área - 1</v>
      </c>
      <c r="E145" s="25">
        <v>2025</v>
      </c>
      <c r="F145" s="25">
        <v>4</v>
      </c>
      <c r="G145" s="25" t="s">
        <v>1142</v>
      </c>
      <c r="H145" s="25">
        <v>0.5631828703703704</v>
      </c>
      <c r="I145" s="25" t="s">
        <v>921</v>
      </c>
      <c r="J145" s="25">
        <v>3.24</v>
      </c>
      <c r="K145" s="25" t="s">
        <v>911</v>
      </c>
      <c r="O145" s="25" t="s">
        <v>697</v>
      </c>
      <c r="P145" s="25" t="s">
        <v>1107</v>
      </c>
      <c r="Q145" s="25" t="s">
        <v>1108</v>
      </c>
      <c r="S145" s="25" t="s">
        <v>1148</v>
      </c>
      <c r="T145" s="25" t="s">
        <v>1060</v>
      </c>
      <c r="V145" s="25" t="s">
        <v>1054</v>
      </c>
      <c r="X145" s="25" t="s">
        <v>1149</v>
      </c>
      <c r="Z145" s="25" t="s">
        <v>865</v>
      </c>
      <c r="AB145" s="25" t="s">
        <v>704</v>
      </c>
      <c r="AC145" s="25" t="s">
        <v>885</v>
      </c>
      <c r="AD145" s="25">
        <v>37.5</v>
      </c>
      <c r="AE145" s="25" t="s">
        <v>996</v>
      </c>
      <c r="AF145" s="25">
        <v>-23.424382659988289</v>
      </c>
      <c r="AG145" s="25">
        <v>-68.070921424814173</v>
      </c>
      <c r="AI145" s="25" t="s">
        <v>1081</v>
      </c>
      <c r="AM145" s="25" t="s">
        <v>787</v>
      </c>
      <c r="AN145" s="25" t="s">
        <v>1131</v>
      </c>
      <c r="AO145" s="25" t="s">
        <v>662</v>
      </c>
      <c r="AQ145" s="25" t="s">
        <v>1057</v>
      </c>
      <c r="AR145" s="25" t="s">
        <v>1144</v>
      </c>
    </row>
    <row r="146" spans="1:44">
      <c r="A146" s="25">
        <v>202504</v>
      </c>
      <c r="B146" s="88" t="str">
        <f>IF(A146="","",IFERROR(VLOOKUP(A146,Campaña!A:K,2,0),"ID NO EXISTE"))</f>
        <v>Monitoreo Vegetación quebrada Camar abril 2025</v>
      </c>
      <c r="C146" s="25">
        <v>51</v>
      </c>
      <c r="D146" s="88" t="str">
        <f>IF(C146="","",IFERROR(CONCATENATE(VLOOKUP(C146,EstacionReplica!A:W,2,0)," - ",VLOOKUP(C146,EstacionReplica!A:W,3,0)," - ",VLOOKUP(C146,EstacionReplica!A:W,4,0)),"ID NO EXISTE"))</f>
        <v>P-071 - Área - 1</v>
      </c>
      <c r="E146" s="25">
        <v>2025</v>
      </c>
      <c r="F146" s="25">
        <v>4</v>
      </c>
      <c r="G146" s="25" t="s">
        <v>1142</v>
      </c>
      <c r="H146" s="25">
        <v>0.5631828703703704</v>
      </c>
      <c r="I146" s="25" t="s">
        <v>921</v>
      </c>
      <c r="J146" s="25">
        <v>3.24</v>
      </c>
      <c r="K146" s="25" t="s">
        <v>911</v>
      </c>
      <c r="O146" s="25" t="s">
        <v>697</v>
      </c>
      <c r="P146" s="25" t="s">
        <v>1107</v>
      </c>
      <c r="Q146" s="25" t="s">
        <v>1108</v>
      </c>
      <c r="S146" s="25" t="s">
        <v>1148</v>
      </c>
      <c r="T146" s="25" t="s">
        <v>1060</v>
      </c>
      <c r="V146" s="25" t="s">
        <v>1061</v>
      </c>
      <c r="X146" s="25" t="s">
        <v>1235</v>
      </c>
      <c r="Z146" s="25" t="s">
        <v>865</v>
      </c>
      <c r="AB146" s="25" t="s">
        <v>704</v>
      </c>
      <c r="AC146" s="25" t="s">
        <v>885</v>
      </c>
      <c r="AD146" s="25">
        <v>37.5</v>
      </c>
      <c r="AE146" s="25" t="s">
        <v>996</v>
      </c>
      <c r="AF146" s="25">
        <v>-23.424382659988289</v>
      </c>
      <c r="AG146" s="25">
        <v>-68.070921424814173</v>
      </c>
      <c r="AI146" s="25" t="s">
        <v>1081</v>
      </c>
      <c r="AM146" s="25" t="s">
        <v>787</v>
      </c>
      <c r="AN146" s="25" t="s">
        <v>1131</v>
      </c>
      <c r="AO146" s="25" t="s">
        <v>662</v>
      </c>
      <c r="AQ146" s="25" t="s">
        <v>1057</v>
      </c>
      <c r="AR146" s="25" t="s">
        <v>1144</v>
      </c>
    </row>
    <row r="147" spans="1:44">
      <c r="A147" s="25">
        <v>202504</v>
      </c>
      <c r="B147" s="88" t="str">
        <f>IF(A147="","",IFERROR(VLOOKUP(A147,Campaña!A:K,2,0),"ID NO EXISTE"))</f>
        <v>Monitoreo Vegetación quebrada Camar abril 2025</v>
      </c>
      <c r="C147" s="25">
        <v>52</v>
      </c>
      <c r="D147" s="88" t="str">
        <f>IF(C147="","",IFERROR(CONCATENATE(VLOOKUP(C147,EstacionReplica!A:W,2,0)," - ",VLOOKUP(C147,EstacionReplica!A:W,3,0)," - ",VLOOKUP(C147,EstacionReplica!A:W,4,0)),"ID NO EXISTE"))</f>
        <v>P-072 - Área - 1</v>
      </c>
      <c r="E147" s="25">
        <v>2025</v>
      </c>
      <c r="F147" s="25">
        <v>4</v>
      </c>
      <c r="G147" s="25" t="s">
        <v>1151</v>
      </c>
      <c r="H147" s="25">
        <v>0.42680555555555555</v>
      </c>
      <c r="I147" s="25" t="s">
        <v>921</v>
      </c>
      <c r="J147" s="25">
        <v>3.57</v>
      </c>
      <c r="K147" s="25" t="s">
        <v>911</v>
      </c>
      <c r="O147" s="25" t="s">
        <v>697</v>
      </c>
      <c r="P147" s="25" t="s">
        <v>1107</v>
      </c>
      <c r="Q147" s="25" t="s">
        <v>1108</v>
      </c>
      <c r="S147" s="25" t="s">
        <v>1121</v>
      </c>
      <c r="T147" s="25" t="s">
        <v>1079</v>
      </c>
      <c r="V147" s="25" t="s">
        <v>1080</v>
      </c>
      <c r="X147" s="25" t="s">
        <v>1122</v>
      </c>
      <c r="Z147" s="25" t="s">
        <v>865</v>
      </c>
      <c r="AB147" s="25" t="s">
        <v>704</v>
      </c>
      <c r="AC147" s="25" t="s">
        <v>885</v>
      </c>
      <c r="AD147" s="25">
        <v>37.5</v>
      </c>
      <c r="AE147" s="25" t="s">
        <v>996</v>
      </c>
      <c r="AF147" s="25">
        <v>-23.425635154458867</v>
      </c>
      <c r="AG147" s="25">
        <v>-68.071940407126704</v>
      </c>
      <c r="AI147" s="25" t="s">
        <v>1094</v>
      </c>
      <c r="AM147" s="25" t="s">
        <v>787</v>
      </c>
      <c r="AN147" s="25" t="s">
        <v>1131</v>
      </c>
      <c r="AO147" s="25" t="s">
        <v>662</v>
      </c>
      <c r="AQ147" s="25" t="s">
        <v>1057</v>
      </c>
      <c r="AR147" s="25" t="s">
        <v>1144</v>
      </c>
    </row>
    <row r="148" spans="1:44">
      <c r="A148" s="25">
        <v>202504</v>
      </c>
      <c r="B148" s="88" t="str">
        <f>IF(A148="","",IFERROR(VLOOKUP(A148,Campaña!A:K,2,0),"ID NO EXISTE"))</f>
        <v>Monitoreo Vegetación quebrada Camar abril 2025</v>
      </c>
      <c r="C148" s="25">
        <v>53</v>
      </c>
      <c r="D148" s="88" t="str">
        <f>IF(C148="","",IFERROR(CONCATENATE(VLOOKUP(C148,EstacionReplica!A:W,2,0)," - ",VLOOKUP(C148,EstacionReplica!A:W,3,0)," - ",VLOOKUP(C148,EstacionReplica!A:W,4,0)),"ID NO EXISTE"))</f>
        <v>P-073 - Área - 1</v>
      </c>
      <c r="E148" s="25">
        <v>2025</v>
      </c>
      <c r="F148" s="25">
        <v>4</v>
      </c>
      <c r="G148" s="25" t="s">
        <v>1151</v>
      </c>
      <c r="H148" s="25">
        <v>0.40293981481481483</v>
      </c>
      <c r="I148" s="25" t="s">
        <v>921</v>
      </c>
      <c r="J148" s="25">
        <v>1.35</v>
      </c>
      <c r="K148" s="25" t="s">
        <v>911</v>
      </c>
      <c r="O148" s="25" t="s">
        <v>697</v>
      </c>
      <c r="P148" s="25" t="s">
        <v>1107</v>
      </c>
      <c r="Q148" s="25" t="s">
        <v>1108</v>
      </c>
      <c r="S148" s="25" t="s">
        <v>1121</v>
      </c>
      <c r="T148" s="25" t="s">
        <v>1079</v>
      </c>
      <c r="V148" s="25" t="s">
        <v>1080</v>
      </c>
      <c r="X148" s="25" t="s">
        <v>1122</v>
      </c>
      <c r="Z148" s="25" t="s">
        <v>865</v>
      </c>
      <c r="AB148" s="25" t="s">
        <v>704</v>
      </c>
      <c r="AC148" s="25" t="s">
        <v>885</v>
      </c>
      <c r="AD148" s="25">
        <v>37.5</v>
      </c>
      <c r="AE148" s="25" t="s">
        <v>996</v>
      </c>
      <c r="AF148" s="25">
        <v>-23.427259185330236</v>
      </c>
      <c r="AG148" s="25">
        <v>-68.071645218999848</v>
      </c>
      <c r="AI148" s="25" t="s">
        <v>1094</v>
      </c>
      <c r="AM148" s="25" t="s">
        <v>787</v>
      </c>
      <c r="AN148" s="25" t="s">
        <v>1131</v>
      </c>
      <c r="AO148" s="25" t="s">
        <v>662</v>
      </c>
      <c r="AQ148" s="25" t="s">
        <v>1057</v>
      </c>
      <c r="AR148" s="25" t="s">
        <v>1144</v>
      </c>
    </row>
    <row r="149" spans="1:44">
      <c r="A149" s="25">
        <v>202504</v>
      </c>
      <c r="B149" s="88" t="str">
        <f>IF(A149="","",IFERROR(VLOOKUP(A149,Campaña!A:K,2,0),"ID NO EXISTE"))</f>
        <v>Monitoreo Vegetación quebrada Camar abril 2025</v>
      </c>
      <c r="C149" s="25">
        <v>54</v>
      </c>
      <c r="D149" s="88" t="str">
        <f>IF(C149="","",IFERROR(CONCATENATE(VLOOKUP(C149,EstacionReplica!A:W,2,0)," - ",VLOOKUP(C149,EstacionReplica!A:W,3,0)," - ",VLOOKUP(C149,EstacionReplica!A:W,4,0)),"ID NO EXISTE"))</f>
        <v>P-075 - Área - 1</v>
      </c>
      <c r="E149" s="25">
        <v>2025</v>
      </c>
      <c r="F149" s="25">
        <v>4</v>
      </c>
      <c r="G149" s="25" t="s">
        <v>1142</v>
      </c>
      <c r="H149" s="25">
        <v>0.66574074074074074</v>
      </c>
      <c r="I149" s="25" t="s">
        <v>921</v>
      </c>
      <c r="J149" s="25">
        <v>2.31</v>
      </c>
      <c r="K149" s="25" t="s">
        <v>911</v>
      </c>
      <c r="O149" s="25" t="s">
        <v>697</v>
      </c>
      <c r="P149" s="25" t="s">
        <v>1107</v>
      </c>
      <c r="Q149" s="25" t="s">
        <v>1108</v>
      </c>
      <c r="S149" s="25" t="s">
        <v>1121</v>
      </c>
      <c r="T149" s="25" t="s">
        <v>1079</v>
      </c>
      <c r="V149" s="25" t="s">
        <v>1080</v>
      </c>
      <c r="X149" s="25" t="s">
        <v>1122</v>
      </c>
      <c r="Z149" s="25" t="s">
        <v>865</v>
      </c>
      <c r="AB149" s="25" t="s">
        <v>704</v>
      </c>
      <c r="AC149" s="25" t="s">
        <v>885</v>
      </c>
      <c r="AD149" s="25">
        <v>37.5</v>
      </c>
      <c r="AE149" s="25" t="s">
        <v>996</v>
      </c>
      <c r="AF149" s="25">
        <v>-23.428342477315635</v>
      </c>
      <c r="AG149" s="25">
        <v>-68.070032402155192</v>
      </c>
      <c r="AI149" s="25" t="s">
        <v>1094</v>
      </c>
      <c r="AM149" s="25" t="s">
        <v>787</v>
      </c>
      <c r="AN149" s="25" t="s">
        <v>1131</v>
      </c>
      <c r="AO149" s="25" t="s">
        <v>662</v>
      </c>
      <c r="AQ149" s="25" t="s">
        <v>1057</v>
      </c>
      <c r="AR149" s="25" t="s">
        <v>1144</v>
      </c>
    </row>
    <row r="150" spans="1:44">
      <c r="A150" s="25">
        <v>202504</v>
      </c>
      <c r="B150" s="88" t="str">
        <f>IF(A150="","",IFERROR(VLOOKUP(A150,Campaña!A:K,2,0),"ID NO EXISTE"))</f>
        <v>Monitoreo Vegetación quebrada Camar abril 2025</v>
      </c>
      <c r="C150" s="25">
        <v>55</v>
      </c>
      <c r="D150" s="88" t="str">
        <f>IF(C150="","",IFERROR(CONCATENATE(VLOOKUP(C150,EstacionReplica!A:W,2,0)," - ",VLOOKUP(C150,EstacionReplica!A:W,3,0)," - ",VLOOKUP(C150,EstacionReplica!A:W,4,0)),"ID NO EXISTE"))</f>
        <v>P-076 - Área - 1</v>
      </c>
      <c r="E150" s="25">
        <v>2025</v>
      </c>
      <c r="F150" s="25">
        <v>4</v>
      </c>
      <c r="G150" s="25" t="s">
        <v>1142</v>
      </c>
      <c r="H150" s="25">
        <v>0.60994212962962968</v>
      </c>
      <c r="I150" s="25" t="s">
        <v>921</v>
      </c>
      <c r="J150" s="25">
        <v>2.66</v>
      </c>
      <c r="K150" s="25" t="s">
        <v>911</v>
      </c>
      <c r="O150" s="25" t="s">
        <v>697</v>
      </c>
      <c r="P150" s="25" t="s">
        <v>1107</v>
      </c>
      <c r="Q150" s="25" t="s">
        <v>1108</v>
      </c>
      <c r="S150" s="25" t="s">
        <v>1121</v>
      </c>
      <c r="T150" s="25" t="s">
        <v>1079</v>
      </c>
      <c r="V150" s="25" t="s">
        <v>1080</v>
      </c>
      <c r="X150" s="25" t="s">
        <v>1122</v>
      </c>
      <c r="Z150" s="25" t="s">
        <v>865</v>
      </c>
      <c r="AB150" s="25" t="s">
        <v>704</v>
      </c>
      <c r="AC150" s="25" t="s">
        <v>885</v>
      </c>
      <c r="AD150" s="25">
        <v>17.5</v>
      </c>
      <c r="AE150" s="25" t="s">
        <v>996</v>
      </c>
      <c r="AF150" s="25">
        <v>-23.427317555973328</v>
      </c>
      <c r="AG150" s="25">
        <v>-68.067798106845459</v>
      </c>
      <c r="AI150" s="25" t="s">
        <v>1081</v>
      </c>
      <c r="AM150" s="25" t="s">
        <v>787</v>
      </c>
      <c r="AN150" s="25" t="s">
        <v>1152</v>
      </c>
      <c r="AO150" s="25" t="s">
        <v>662</v>
      </c>
      <c r="AQ150" s="25" t="s">
        <v>1057</v>
      </c>
      <c r="AR150" s="25" t="s">
        <v>1144</v>
      </c>
    </row>
    <row r="151" spans="1:44">
      <c r="A151" s="25">
        <v>202504</v>
      </c>
      <c r="B151" s="88" t="str">
        <f>IF(A151="","",IFERROR(VLOOKUP(A151,Campaña!A:K,2,0),"ID NO EXISTE"))</f>
        <v>Monitoreo Vegetación quebrada Camar abril 2025</v>
      </c>
      <c r="C151" s="25">
        <v>56</v>
      </c>
      <c r="D151" s="88" t="str">
        <f>IF(C151="","",IFERROR(CONCATENATE(VLOOKUP(C151,EstacionReplica!A:W,2,0)," - ",VLOOKUP(C151,EstacionReplica!A:W,3,0)," - ",VLOOKUP(C151,EstacionReplica!A:W,4,0)),"ID NO EXISTE"))</f>
        <v>P-077 - Área - 1</v>
      </c>
      <c r="E151" s="25">
        <v>2025</v>
      </c>
      <c r="F151" s="25">
        <v>4</v>
      </c>
      <c r="G151" s="25" t="s">
        <v>1142</v>
      </c>
      <c r="H151" s="25">
        <v>0.62652777777777779</v>
      </c>
      <c r="I151" s="25" t="s">
        <v>921</v>
      </c>
      <c r="J151" s="25">
        <v>1.36</v>
      </c>
      <c r="K151" s="25" t="s">
        <v>911</v>
      </c>
      <c r="O151" s="25" t="s">
        <v>697</v>
      </c>
      <c r="P151" s="25" t="s">
        <v>1107</v>
      </c>
      <c r="Q151" s="25" t="s">
        <v>1108</v>
      </c>
      <c r="S151" s="25" t="s">
        <v>1148</v>
      </c>
      <c r="T151" s="25" t="s">
        <v>1060</v>
      </c>
      <c r="V151" s="25" t="s">
        <v>1054</v>
      </c>
      <c r="X151" s="25" t="s">
        <v>1149</v>
      </c>
      <c r="Z151" s="25" t="s">
        <v>865</v>
      </c>
      <c r="AB151" s="25" t="s">
        <v>704</v>
      </c>
      <c r="AC151" s="25" t="s">
        <v>885</v>
      </c>
      <c r="AD151" s="25">
        <v>37.5</v>
      </c>
      <c r="AE151" s="25" t="s">
        <v>996</v>
      </c>
      <c r="AF151" s="25">
        <v>-23.42909353830747</v>
      </c>
      <c r="AG151" s="25">
        <v>-68.067237517296732</v>
      </c>
      <c r="AI151" s="25" t="s">
        <v>1094</v>
      </c>
      <c r="AM151" s="25" t="s">
        <v>787</v>
      </c>
      <c r="AN151" s="25" t="s">
        <v>1131</v>
      </c>
      <c r="AO151" s="25" t="s">
        <v>662</v>
      </c>
      <c r="AQ151" s="25" t="s">
        <v>1057</v>
      </c>
      <c r="AR151" s="25" t="s">
        <v>1144</v>
      </c>
    </row>
    <row r="152" spans="1:44">
      <c r="A152" s="25">
        <v>202504</v>
      </c>
      <c r="B152" s="88" t="str">
        <f>IF(A152="","",IFERROR(VLOOKUP(A152,Campaña!A:K,2,0),"ID NO EXISTE"))</f>
        <v>Monitoreo Vegetación quebrada Camar abril 2025</v>
      </c>
      <c r="C152" s="25">
        <v>56</v>
      </c>
      <c r="D152" s="88" t="str">
        <f>IF(C152="","",IFERROR(CONCATENATE(VLOOKUP(C152,EstacionReplica!A:W,2,0)," - ",VLOOKUP(C152,EstacionReplica!A:W,3,0)," - ",VLOOKUP(C152,EstacionReplica!A:W,4,0)),"ID NO EXISTE"))</f>
        <v>P-077 - Área - 1</v>
      </c>
      <c r="E152" s="25">
        <v>2025</v>
      </c>
      <c r="F152" s="25">
        <v>4</v>
      </c>
      <c r="G152" s="25" t="s">
        <v>1142</v>
      </c>
      <c r="H152" s="25">
        <v>0.62652777777777779</v>
      </c>
      <c r="I152" s="25" t="s">
        <v>921</v>
      </c>
      <c r="J152" s="25">
        <v>1.36</v>
      </c>
      <c r="K152" s="25" t="s">
        <v>911</v>
      </c>
      <c r="O152" s="25" t="s">
        <v>697</v>
      </c>
      <c r="P152" s="25" t="s">
        <v>1107</v>
      </c>
      <c r="Q152" s="25" t="s">
        <v>1108</v>
      </c>
      <c r="S152" s="25" t="s">
        <v>1148</v>
      </c>
      <c r="T152" s="25" t="s">
        <v>1060</v>
      </c>
      <c r="V152" s="25" t="s">
        <v>1061</v>
      </c>
      <c r="X152" s="25" t="s">
        <v>1235</v>
      </c>
      <c r="Z152" s="25" t="s">
        <v>865</v>
      </c>
      <c r="AB152" s="25" t="s">
        <v>704</v>
      </c>
      <c r="AC152" s="25" t="s">
        <v>885</v>
      </c>
      <c r="AD152" s="25">
        <v>37.5</v>
      </c>
      <c r="AE152" s="25" t="s">
        <v>996</v>
      </c>
      <c r="AF152" s="25">
        <v>-23.42909353830747</v>
      </c>
      <c r="AG152" s="25">
        <v>-68.067237517296732</v>
      </c>
      <c r="AI152" s="25" t="s">
        <v>1094</v>
      </c>
      <c r="AM152" s="25" t="s">
        <v>787</v>
      </c>
      <c r="AN152" s="25" t="s">
        <v>1131</v>
      </c>
      <c r="AO152" s="25" t="s">
        <v>662</v>
      </c>
      <c r="AQ152" s="25" t="s">
        <v>1057</v>
      </c>
      <c r="AR152" s="25" t="s">
        <v>1144</v>
      </c>
    </row>
    <row r="153" spans="1:44">
      <c r="A153" s="25">
        <v>202504</v>
      </c>
      <c r="B153" s="88" t="str">
        <f>IF(A153="","",IFERROR(VLOOKUP(A153,Campaña!A:K,2,0),"ID NO EXISTE"))</f>
        <v>Monitoreo Vegetación quebrada Camar abril 2025</v>
      </c>
      <c r="C153" s="25">
        <v>57</v>
      </c>
      <c r="D153" s="88" t="str">
        <f>IF(C153="","",IFERROR(CONCATENATE(VLOOKUP(C153,EstacionReplica!A:W,2,0)," - ",VLOOKUP(C153,EstacionReplica!A:W,3,0)," - ",VLOOKUP(C153,EstacionReplica!A:W,4,0)),"ID NO EXISTE"))</f>
        <v>P-078 - Área - 1</v>
      </c>
      <c r="E153" s="25">
        <v>2025</v>
      </c>
      <c r="F153" s="25">
        <v>4</v>
      </c>
      <c r="G153" s="25" t="s">
        <v>1142</v>
      </c>
      <c r="H153" s="25">
        <v>0.64541666666666664</v>
      </c>
      <c r="I153" s="25" t="s">
        <v>921</v>
      </c>
      <c r="J153" s="25">
        <v>1.64</v>
      </c>
      <c r="K153" s="25" t="s">
        <v>911</v>
      </c>
      <c r="O153" s="25" t="s">
        <v>697</v>
      </c>
      <c r="P153" s="25" t="s">
        <v>1107</v>
      </c>
      <c r="Q153" s="25" t="s">
        <v>1108</v>
      </c>
      <c r="S153" s="25" t="s">
        <v>1121</v>
      </c>
      <c r="T153" s="25" t="s">
        <v>1079</v>
      </c>
      <c r="V153" s="25" t="s">
        <v>1080</v>
      </c>
      <c r="X153" s="25" t="s">
        <v>1122</v>
      </c>
      <c r="Z153" s="25" t="s">
        <v>865</v>
      </c>
      <c r="AB153" s="25" t="s">
        <v>704</v>
      </c>
      <c r="AC153" s="25" t="s">
        <v>885</v>
      </c>
      <c r="AD153" s="25">
        <v>7.5</v>
      </c>
      <c r="AE153" s="25" t="s">
        <v>996</v>
      </c>
      <c r="AF153" s="25">
        <v>-23.429399240309177</v>
      </c>
      <c r="AG153" s="25">
        <v>-68.068517627111902</v>
      </c>
      <c r="AI153" s="25" t="s">
        <v>1063</v>
      </c>
      <c r="AM153" s="25" t="s">
        <v>787</v>
      </c>
      <c r="AN153" s="25" t="s">
        <v>1124</v>
      </c>
      <c r="AO153" s="25" t="s">
        <v>662</v>
      </c>
      <c r="AQ153" s="25" t="s">
        <v>1057</v>
      </c>
      <c r="AR153" s="25" t="s">
        <v>1144</v>
      </c>
    </row>
    <row r="154" spans="1:44">
      <c r="A154" s="25">
        <v>202504</v>
      </c>
      <c r="B154" s="88" t="str">
        <f>IF(A154="","",IFERROR(VLOOKUP(A154,Campaña!A:K,2,0),"ID NO EXISTE"))</f>
        <v>Monitoreo Vegetación quebrada Camar abril 2025</v>
      </c>
      <c r="C154" s="25">
        <v>58</v>
      </c>
      <c r="D154" s="88" t="str">
        <f>IF(C154="","",IFERROR(CONCATENATE(VLOOKUP(C154,EstacionReplica!A:W,2,0)," - ",VLOOKUP(C154,EstacionReplica!A:W,3,0)," - ",VLOOKUP(C154,EstacionReplica!A:W,4,0)),"ID NO EXISTE"))</f>
        <v>P-079 - Área - 1</v>
      </c>
      <c r="E154" s="25">
        <v>2025</v>
      </c>
      <c r="F154" s="25">
        <v>4</v>
      </c>
      <c r="G154" s="25" t="s">
        <v>1151</v>
      </c>
      <c r="H154" s="25">
        <v>0.49608796296296298</v>
      </c>
      <c r="I154" s="25" t="s">
        <v>921</v>
      </c>
      <c r="J154" s="25">
        <v>3.07</v>
      </c>
      <c r="K154" s="25" t="s">
        <v>911</v>
      </c>
      <c r="O154" s="25" t="s">
        <v>697</v>
      </c>
      <c r="P154" s="25" t="s">
        <v>1107</v>
      </c>
      <c r="Q154" s="25" t="s">
        <v>1108</v>
      </c>
      <c r="S154" s="25" t="s">
        <v>1121</v>
      </c>
      <c r="T154" s="25" t="s">
        <v>1079</v>
      </c>
      <c r="V154" s="25" t="s">
        <v>1080</v>
      </c>
      <c r="X154" s="25" t="s">
        <v>1122</v>
      </c>
      <c r="Z154" s="25" t="s">
        <v>865</v>
      </c>
      <c r="AB154" s="25" t="s">
        <v>704</v>
      </c>
      <c r="AC154" s="25" t="s">
        <v>885</v>
      </c>
      <c r="AD154" s="25">
        <v>17.5</v>
      </c>
      <c r="AE154" s="25" t="s">
        <v>996</v>
      </c>
      <c r="AF154" s="25">
        <v>-23.428870911341704</v>
      </c>
      <c r="AG154" s="25">
        <v>-68.072319137795517</v>
      </c>
      <c r="AI154" s="25" t="s">
        <v>1063</v>
      </c>
      <c r="AM154" s="25" t="s">
        <v>787</v>
      </c>
      <c r="AN154" s="25" t="s">
        <v>1146</v>
      </c>
      <c r="AO154" s="25" t="s">
        <v>662</v>
      </c>
      <c r="AQ154" s="25" t="s">
        <v>1057</v>
      </c>
      <c r="AR154" s="25" t="s">
        <v>1144</v>
      </c>
    </row>
    <row r="155" spans="1:44">
      <c r="A155" s="25">
        <v>202504</v>
      </c>
      <c r="B155" s="88" t="str">
        <f>IF(A155="","",IFERROR(VLOOKUP(A155,Campaña!A:K,2,0),"ID NO EXISTE"))</f>
        <v>Monitoreo Vegetación quebrada Camar abril 2025</v>
      </c>
      <c r="C155" s="25">
        <v>59</v>
      </c>
      <c r="D155" s="88" t="str">
        <f>IF(C155="","",IFERROR(CONCATENATE(VLOOKUP(C155,EstacionReplica!A:W,2,0)," - ",VLOOKUP(C155,EstacionReplica!A:W,3,0)," - ",VLOOKUP(C155,EstacionReplica!A:W,4,0)),"ID NO EXISTE"))</f>
        <v>P-081 - Área - 1</v>
      </c>
      <c r="E155" s="25">
        <v>2025</v>
      </c>
      <c r="F155" s="25">
        <v>4</v>
      </c>
      <c r="G155" s="25" t="s">
        <v>1151</v>
      </c>
      <c r="H155" s="25">
        <v>0.52131944444444445</v>
      </c>
      <c r="I155" s="25" t="s">
        <v>921</v>
      </c>
      <c r="J155" s="25">
        <v>1.01</v>
      </c>
      <c r="K155" s="25" t="s">
        <v>911</v>
      </c>
      <c r="O155" s="25" t="s">
        <v>697</v>
      </c>
      <c r="P155" s="25" t="s">
        <v>1107</v>
      </c>
      <c r="Q155" s="25" t="s">
        <v>1108</v>
      </c>
      <c r="S155" s="25" t="s">
        <v>1148</v>
      </c>
      <c r="T155" s="25" t="s">
        <v>1060</v>
      </c>
      <c r="V155" s="25" t="s">
        <v>1054</v>
      </c>
      <c r="X155" s="25" t="s">
        <v>1149</v>
      </c>
      <c r="Z155" s="25" t="s">
        <v>865</v>
      </c>
      <c r="AB155" s="25" t="s">
        <v>704</v>
      </c>
      <c r="AC155" s="25" t="s">
        <v>885</v>
      </c>
      <c r="AD155" s="25">
        <v>37.5</v>
      </c>
      <c r="AE155" s="25" t="s">
        <v>996</v>
      </c>
      <c r="AF155" s="25">
        <v>-23.430741603584039</v>
      </c>
      <c r="AG155" s="25">
        <v>-68.070974874940021</v>
      </c>
      <c r="AI155" s="25" t="s">
        <v>1094</v>
      </c>
      <c r="AM155" s="25" t="s">
        <v>787</v>
      </c>
      <c r="AN155" s="25" t="s">
        <v>1131</v>
      </c>
      <c r="AO155" s="25" t="s">
        <v>662</v>
      </c>
      <c r="AQ155" s="25" t="s">
        <v>1057</v>
      </c>
      <c r="AR155" s="25" t="s">
        <v>1144</v>
      </c>
    </row>
    <row r="156" spans="1:44">
      <c r="A156" s="25">
        <v>202504</v>
      </c>
      <c r="B156" s="88" t="str">
        <f>IF(A156="","",IFERROR(VLOOKUP(A156,Campaña!A:K,2,0),"ID NO EXISTE"))</f>
        <v>Monitoreo Vegetación quebrada Camar abril 2025</v>
      </c>
      <c r="C156" s="25">
        <v>59</v>
      </c>
      <c r="D156" s="88" t="str">
        <f>IF(C156="","",IFERROR(CONCATENATE(VLOOKUP(C156,EstacionReplica!A:W,2,0)," - ",VLOOKUP(C156,EstacionReplica!A:W,3,0)," - ",VLOOKUP(C156,EstacionReplica!A:W,4,0)),"ID NO EXISTE"))</f>
        <v>P-081 - Área - 1</v>
      </c>
      <c r="E156" s="25">
        <v>2025</v>
      </c>
      <c r="F156" s="25">
        <v>4</v>
      </c>
      <c r="G156" s="25" t="s">
        <v>1151</v>
      </c>
      <c r="H156" s="25">
        <v>0.52131944444444445</v>
      </c>
      <c r="I156" s="25" t="s">
        <v>921</v>
      </c>
      <c r="J156" s="25">
        <v>1.01</v>
      </c>
      <c r="K156" s="25" t="s">
        <v>911</v>
      </c>
      <c r="O156" s="25" t="s">
        <v>697</v>
      </c>
      <c r="P156" s="25" t="s">
        <v>1107</v>
      </c>
      <c r="Q156" s="25" t="s">
        <v>1108</v>
      </c>
      <c r="S156" s="25" t="s">
        <v>1148</v>
      </c>
      <c r="T156" s="25" t="s">
        <v>1060</v>
      </c>
      <c r="V156" s="25" t="s">
        <v>1061</v>
      </c>
      <c r="X156" s="25" t="s">
        <v>1235</v>
      </c>
      <c r="Z156" s="25" t="s">
        <v>865</v>
      </c>
      <c r="AB156" s="25" t="s">
        <v>704</v>
      </c>
      <c r="AC156" s="25" t="s">
        <v>885</v>
      </c>
      <c r="AD156" s="25">
        <v>37.5</v>
      </c>
      <c r="AE156" s="25" t="s">
        <v>996</v>
      </c>
      <c r="AF156" s="25">
        <v>-23.430741603584039</v>
      </c>
      <c r="AG156" s="25">
        <v>-68.070974874940021</v>
      </c>
      <c r="AI156" s="25" t="s">
        <v>1094</v>
      </c>
      <c r="AM156" s="25" t="s">
        <v>787</v>
      </c>
      <c r="AN156" s="25" t="s">
        <v>1131</v>
      </c>
      <c r="AO156" s="25" t="s">
        <v>662</v>
      </c>
      <c r="AQ156" s="25" t="s">
        <v>1057</v>
      </c>
      <c r="AR156" s="25" t="s">
        <v>1144</v>
      </c>
    </row>
    <row r="157" spans="1:44">
      <c r="A157" s="25">
        <v>202504</v>
      </c>
      <c r="B157" s="88" t="str">
        <f>IF(A157="","",IFERROR(VLOOKUP(A157,Campaña!A:K,2,0),"ID NO EXISTE"))</f>
        <v>Monitoreo Vegetación quebrada Camar abril 2025</v>
      </c>
      <c r="C157" s="25">
        <v>60</v>
      </c>
      <c r="D157" s="88" t="str">
        <f>IF(C157="","",IFERROR(CONCATENATE(VLOOKUP(C157,EstacionReplica!A:W,2,0)," - ",VLOOKUP(C157,EstacionReplica!A:W,3,0)," - ",VLOOKUP(C157,EstacionReplica!A:W,4,0)),"ID NO EXISTE"))</f>
        <v>P-082 - Área - 1</v>
      </c>
      <c r="E157" s="25">
        <v>2025</v>
      </c>
      <c r="F157" s="25">
        <v>4</v>
      </c>
      <c r="G157" s="25" t="s">
        <v>1151</v>
      </c>
      <c r="H157" s="25">
        <v>0.56359953703703702</v>
      </c>
      <c r="I157" s="25" t="s">
        <v>921</v>
      </c>
      <c r="J157" s="25">
        <v>5.4</v>
      </c>
      <c r="K157" s="25" t="s">
        <v>911</v>
      </c>
      <c r="O157" s="25" t="s">
        <v>697</v>
      </c>
      <c r="P157" s="25" t="s">
        <v>1107</v>
      </c>
      <c r="Q157" s="25" t="s">
        <v>1108</v>
      </c>
      <c r="S157" s="25" t="s">
        <v>1121</v>
      </c>
      <c r="T157" s="25" t="s">
        <v>1079</v>
      </c>
      <c r="V157" s="25" t="s">
        <v>1080</v>
      </c>
      <c r="X157" s="25" t="s">
        <v>1122</v>
      </c>
      <c r="Z157" s="25" t="s">
        <v>865</v>
      </c>
      <c r="AB157" s="25" t="s">
        <v>704</v>
      </c>
      <c r="AC157" s="25" t="s">
        <v>885</v>
      </c>
      <c r="AD157" s="25">
        <v>37.5</v>
      </c>
      <c r="AE157" s="25" t="s">
        <v>996</v>
      </c>
      <c r="AF157" s="25">
        <v>-23.431884849995335</v>
      </c>
      <c r="AG157" s="25">
        <v>-68.070330640327086</v>
      </c>
      <c r="AI157" s="25" t="s">
        <v>1094</v>
      </c>
      <c r="AM157" s="25" t="s">
        <v>787</v>
      </c>
      <c r="AN157" s="25" t="s">
        <v>1131</v>
      </c>
      <c r="AO157" s="25" t="s">
        <v>662</v>
      </c>
      <c r="AQ157" s="25" t="s">
        <v>1057</v>
      </c>
      <c r="AR157" s="25" t="s">
        <v>1144</v>
      </c>
    </row>
    <row r="158" spans="1:44">
      <c r="A158" s="25">
        <v>202504</v>
      </c>
      <c r="B158" s="88" t="str">
        <f>IF(A158="","",IFERROR(VLOOKUP(A158,Campaña!A:K,2,0),"ID NO EXISTE"))</f>
        <v>Monitoreo Vegetación quebrada Camar abril 2025</v>
      </c>
      <c r="C158" s="25">
        <v>61</v>
      </c>
      <c r="D158" s="88" t="str">
        <f>IF(C158="","",IFERROR(CONCATENATE(VLOOKUP(C158,EstacionReplica!A:W,2,0)," - ",VLOOKUP(C158,EstacionReplica!A:W,3,0)," - ",VLOOKUP(C158,EstacionReplica!A:W,4,0)),"ID NO EXISTE"))</f>
        <v>P-083 - Área - 1</v>
      </c>
      <c r="E158" s="25">
        <v>2025</v>
      </c>
      <c r="F158" s="25">
        <v>4</v>
      </c>
      <c r="G158" s="25" t="s">
        <v>1115</v>
      </c>
      <c r="H158" s="25">
        <v>0.52777777777777779</v>
      </c>
      <c r="I158" s="25" t="s">
        <v>921</v>
      </c>
      <c r="J158" s="25">
        <v>2.85</v>
      </c>
      <c r="K158" s="25" t="s">
        <v>911</v>
      </c>
      <c r="O158" s="25" t="s">
        <v>697</v>
      </c>
      <c r="P158" s="25" t="s">
        <v>1107</v>
      </c>
      <c r="Q158" s="25" t="s">
        <v>1108</v>
      </c>
      <c r="S158" s="25" t="s">
        <v>1133</v>
      </c>
      <c r="T158" s="25" t="s">
        <v>1086</v>
      </c>
      <c r="V158" s="25" t="s">
        <v>1087</v>
      </c>
      <c r="X158" s="25" t="s">
        <v>1134</v>
      </c>
      <c r="Z158" s="25" t="s">
        <v>865</v>
      </c>
      <c r="AB158" s="25" t="s">
        <v>704</v>
      </c>
      <c r="AC158" s="25" t="s">
        <v>885</v>
      </c>
      <c r="AD158" s="25">
        <v>37.5</v>
      </c>
      <c r="AE158" s="25" t="s">
        <v>996</v>
      </c>
      <c r="AF158" s="25">
        <v>-23.433009621439442</v>
      </c>
      <c r="AG158" s="25">
        <v>-68.069618004335908</v>
      </c>
      <c r="AI158" s="25" t="s">
        <v>1063</v>
      </c>
      <c r="AM158" s="25" t="s">
        <v>787</v>
      </c>
      <c r="AN158" s="25" t="s">
        <v>1123</v>
      </c>
      <c r="AO158" s="25" t="s">
        <v>662</v>
      </c>
      <c r="AQ158" s="25" t="s">
        <v>1057</v>
      </c>
      <c r="AR158" s="25" t="s">
        <v>1117</v>
      </c>
    </row>
    <row r="159" spans="1:44">
      <c r="A159" s="25">
        <v>202504</v>
      </c>
      <c r="B159" s="88" t="str">
        <f>IF(A159="","",IFERROR(VLOOKUP(A159,Campaña!A:K,2,0),"ID NO EXISTE"))</f>
        <v>Monitoreo Vegetación quebrada Camar abril 2025</v>
      </c>
      <c r="C159" s="25">
        <v>61</v>
      </c>
      <c r="D159" s="88" t="str">
        <f>IF(C159="","",IFERROR(CONCATENATE(VLOOKUP(C159,EstacionReplica!A:W,2,0)," - ",VLOOKUP(C159,EstacionReplica!A:W,3,0)," - ",VLOOKUP(C159,EstacionReplica!A:W,4,0)),"ID NO EXISTE"))</f>
        <v>P-083 - Área - 1</v>
      </c>
      <c r="E159" s="25">
        <v>2025</v>
      </c>
      <c r="F159" s="25">
        <v>4</v>
      </c>
      <c r="G159" s="25" t="s">
        <v>1115</v>
      </c>
      <c r="H159" s="25">
        <v>0.52777777777777779</v>
      </c>
      <c r="I159" s="25" t="s">
        <v>921</v>
      </c>
      <c r="J159" s="25">
        <v>2.85</v>
      </c>
      <c r="K159" s="25" t="s">
        <v>911</v>
      </c>
      <c r="O159" s="25" t="s">
        <v>697</v>
      </c>
      <c r="P159" s="25" t="s">
        <v>1136</v>
      </c>
      <c r="Q159" s="25" t="s">
        <v>1137</v>
      </c>
      <c r="S159" s="25" t="s">
        <v>1138</v>
      </c>
      <c r="T159" s="25" t="s">
        <v>1068</v>
      </c>
      <c r="V159" s="25" t="s">
        <v>1069</v>
      </c>
      <c r="X159" s="25" t="s">
        <v>1139</v>
      </c>
      <c r="Z159" s="25" t="s">
        <v>865</v>
      </c>
      <c r="AB159" s="25" t="s">
        <v>704</v>
      </c>
      <c r="AC159" s="25" t="s">
        <v>885</v>
      </c>
      <c r="AD159" s="25">
        <v>37.5</v>
      </c>
      <c r="AE159" s="25" t="s">
        <v>996</v>
      </c>
      <c r="AF159" s="25">
        <v>-23.433009621439442</v>
      </c>
      <c r="AG159" s="25">
        <v>-68.069618004335908</v>
      </c>
      <c r="AI159" s="25" t="s">
        <v>1063</v>
      </c>
      <c r="AM159" s="25" t="s">
        <v>787</v>
      </c>
      <c r="AN159" s="25" t="s">
        <v>1123</v>
      </c>
      <c r="AO159" s="25" t="s">
        <v>662</v>
      </c>
      <c r="AQ159" s="25" t="s">
        <v>1057</v>
      </c>
      <c r="AR159" s="25" t="s">
        <v>1117</v>
      </c>
    </row>
    <row r="160" spans="1:44">
      <c r="A160" s="25">
        <v>202504</v>
      </c>
      <c r="B160" s="88" t="str">
        <f>IF(A160="","",IFERROR(VLOOKUP(A160,Campaña!A:K,2,0),"ID NO EXISTE"))</f>
        <v>Monitoreo Vegetación quebrada Camar abril 2025</v>
      </c>
      <c r="C160" s="25">
        <v>62</v>
      </c>
      <c r="D160" s="88" t="str">
        <f>IF(C160="","",IFERROR(CONCATENATE(VLOOKUP(C160,EstacionReplica!A:W,2,0)," - ",VLOOKUP(C160,EstacionReplica!A:W,3,0)," - ",VLOOKUP(C160,EstacionReplica!A:W,4,0)),"ID NO EXISTE"))</f>
        <v>P-087 - Área - 1</v>
      </c>
      <c r="E160" s="25">
        <v>2025</v>
      </c>
      <c r="F160" s="25">
        <v>4</v>
      </c>
      <c r="G160" s="25" t="s">
        <v>1115</v>
      </c>
      <c r="H160" s="25">
        <v>0.55902777777777779</v>
      </c>
      <c r="I160" s="25" t="s">
        <v>921</v>
      </c>
      <c r="J160" s="25">
        <v>6.15</v>
      </c>
      <c r="K160" s="25" t="s">
        <v>911</v>
      </c>
      <c r="O160" s="25" t="s">
        <v>697</v>
      </c>
      <c r="P160" s="25" t="s">
        <v>1107</v>
      </c>
      <c r="Q160" s="25" t="s">
        <v>1108</v>
      </c>
      <c r="S160" s="25" t="s">
        <v>1133</v>
      </c>
      <c r="T160" s="25" t="s">
        <v>1086</v>
      </c>
      <c r="V160" s="25" t="s">
        <v>1087</v>
      </c>
      <c r="X160" s="25" t="s">
        <v>1134</v>
      </c>
      <c r="Z160" s="25" t="s">
        <v>865</v>
      </c>
      <c r="AB160" s="25" t="s">
        <v>704</v>
      </c>
      <c r="AC160" s="25" t="s">
        <v>885</v>
      </c>
      <c r="AD160" s="25">
        <v>7.5</v>
      </c>
      <c r="AE160" s="25" t="s">
        <v>996</v>
      </c>
      <c r="AF160" s="25">
        <v>-23.435415603892515</v>
      </c>
      <c r="AG160" s="25">
        <v>-68.065656339983477</v>
      </c>
      <c r="AI160" s="25" t="s">
        <v>1081</v>
      </c>
      <c r="AM160" s="25" t="s">
        <v>787</v>
      </c>
      <c r="AN160" s="25" t="s">
        <v>1129</v>
      </c>
      <c r="AO160" s="25" t="s">
        <v>662</v>
      </c>
      <c r="AQ160" s="25" t="s">
        <v>1057</v>
      </c>
      <c r="AR160" s="25" t="s">
        <v>1117</v>
      </c>
    </row>
    <row r="161" spans="1:44">
      <c r="A161" s="25">
        <v>202504</v>
      </c>
      <c r="B161" s="88" t="str">
        <f>IF(A161="","",IFERROR(VLOOKUP(A161,Campaña!A:K,2,0),"ID NO EXISTE"))</f>
        <v>Monitoreo Vegetación quebrada Camar abril 2025</v>
      </c>
      <c r="C161" s="25">
        <v>62</v>
      </c>
      <c r="D161" s="88" t="str">
        <f>IF(C161="","",IFERROR(CONCATENATE(VLOOKUP(C161,EstacionReplica!A:W,2,0)," - ",VLOOKUP(C161,EstacionReplica!A:W,3,0)," - ",VLOOKUP(C161,EstacionReplica!A:W,4,0)),"ID NO EXISTE"))</f>
        <v>P-087 - Área - 1</v>
      </c>
      <c r="E161" s="25">
        <v>2025</v>
      </c>
      <c r="F161" s="25">
        <v>4</v>
      </c>
      <c r="G161" s="25" t="s">
        <v>1115</v>
      </c>
      <c r="H161" s="25">
        <v>0.55902777777777779</v>
      </c>
      <c r="I161" s="25" t="s">
        <v>921</v>
      </c>
      <c r="J161" s="25">
        <v>6.15</v>
      </c>
      <c r="K161" s="25" t="s">
        <v>911</v>
      </c>
      <c r="O161" s="25" t="s">
        <v>697</v>
      </c>
      <c r="P161" s="25" t="s">
        <v>1136</v>
      </c>
      <c r="Q161" s="25" t="s">
        <v>1137</v>
      </c>
      <c r="S161" s="25" t="s">
        <v>1138</v>
      </c>
      <c r="T161" s="25" t="s">
        <v>1068</v>
      </c>
      <c r="V161" s="25" t="s">
        <v>1069</v>
      </c>
      <c r="X161" s="25" t="s">
        <v>1139</v>
      </c>
      <c r="Z161" s="25" t="s">
        <v>865</v>
      </c>
      <c r="AB161" s="25" t="s">
        <v>704</v>
      </c>
      <c r="AC161" s="25" t="s">
        <v>885</v>
      </c>
      <c r="AD161" s="25">
        <v>7.5</v>
      </c>
      <c r="AE161" s="25" t="s">
        <v>996</v>
      </c>
      <c r="AF161" s="25">
        <v>-23.435415603892515</v>
      </c>
      <c r="AG161" s="25">
        <v>-68.065656339983477</v>
      </c>
      <c r="AI161" s="25" t="s">
        <v>1081</v>
      </c>
      <c r="AM161" s="25" t="s">
        <v>787</v>
      </c>
      <c r="AN161" s="25" t="s">
        <v>1129</v>
      </c>
      <c r="AO161" s="25" t="s">
        <v>662</v>
      </c>
      <c r="AQ161" s="25" t="s">
        <v>1057</v>
      </c>
      <c r="AR161" s="25" t="s">
        <v>1117</v>
      </c>
    </row>
    <row r="162" spans="1:44">
      <c r="A162" s="25">
        <v>202504</v>
      </c>
      <c r="B162" s="88" t="str">
        <f>IF(A162="","",IFERROR(VLOOKUP(A162,Campaña!A:K,2,0),"ID NO EXISTE"))</f>
        <v>Monitoreo Vegetación quebrada Camar abril 2025</v>
      </c>
      <c r="C162" s="25">
        <v>63</v>
      </c>
      <c r="D162" s="88" t="str">
        <f>IF(C162="","",IFERROR(CONCATENATE(VLOOKUP(C162,EstacionReplica!A:W,2,0)," - ",VLOOKUP(C162,EstacionReplica!A:W,3,0)," - ",VLOOKUP(C162,EstacionReplica!A:W,4,0)),"ID NO EXISTE"))</f>
        <v>P-088 - Área - 1</v>
      </c>
      <c r="E162" s="25">
        <v>2025</v>
      </c>
      <c r="F162" s="25">
        <v>4</v>
      </c>
      <c r="G162" s="25" t="s">
        <v>1115</v>
      </c>
      <c r="H162" s="25">
        <v>0.51388888888888884</v>
      </c>
      <c r="I162" s="25" t="s">
        <v>921</v>
      </c>
      <c r="J162" s="25">
        <v>3.94</v>
      </c>
      <c r="K162" s="25" t="s">
        <v>911</v>
      </c>
      <c r="O162" s="25" t="s">
        <v>697</v>
      </c>
      <c r="P162" s="25" t="s">
        <v>1107</v>
      </c>
      <c r="Q162" s="25" t="s">
        <v>1108</v>
      </c>
      <c r="S162" s="25" t="s">
        <v>1148</v>
      </c>
      <c r="T162" s="25" t="s">
        <v>1060</v>
      </c>
      <c r="V162" s="25" t="s">
        <v>1054</v>
      </c>
      <c r="X162" s="25" t="s">
        <v>1149</v>
      </c>
      <c r="Z162" s="25" t="s">
        <v>865</v>
      </c>
      <c r="AB162" s="25" t="s">
        <v>704</v>
      </c>
      <c r="AC162" s="25" t="s">
        <v>885</v>
      </c>
      <c r="AD162" s="25">
        <v>37.5</v>
      </c>
      <c r="AE162" s="25" t="s">
        <v>996</v>
      </c>
      <c r="AF162" s="25">
        <v>-23.43402535471855</v>
      </c>
      <c r="AG162" s="25">
        <v>-68.058256193989976</v>
      </c>
      <c r="AI162" s="25" t="s">
        <v>1063</v>
      </c>
      <c r="AM162" s="25" t="s">
        <v>787</v>
      </c>
      <c r="AN162" s="25" t="s">
        <v>1140</v>
      </c>
      <c r="AO162" s="25" t="s">
        <v>662</v>
      </c>
      <c r="AQ162" s="25" t="s">
        <v>1057</v>
      </c>
      <c r="AR162" s="25" t="s">
        <v>1119</v>
      </c>
    </row>
    <row r="163" spans="1:44">
      <c r="A163" s="25">
        <v>202504</v>
      </c>
      <c r="B163" s="88" t="str">
        <f>IF(A163="","",IFERROR(VLOOKUP(A163,Campaña!A:K,2,0),"ID NO EXISTE"))</f>
        <v>Monitoreo Vegetación quebrada Camar abril 2025</v>
      </c>
      <c r="C163" s="25">
        <v>63</v>
      </c>
      <c r="D163" s="88" t="str">
        <f>IF(C163="","",IFERROR(CONCATENATE(VLOOKUP(C163,EstacionReplica!A:W,2,0)," - ",VLOOKUP(C163,EstacionReplica!A:W,3,0)," - ",VLOOKUP(C163,EstacionReplica!A:W,4,0)),"ID NO EXISTE"))</f>
        <v>P-088 - Área - 1</v>
      </c>
      <c r="E163" s="25">
        <v>2025</v>
      </c>
      <c r="F163" s="25">
        <v>4</v>
      </c>
      <c r="G163" s="25" t="s">
        <v>1115</v>
      </c>
      <c r="H163" s="25">
        <v>0.51388888888888884</v>
      </c>
      <c r="I163" s="25" t="s">
        <v>921</v>
      </c>
      <c r="J163" s="25">
        <v>3.94</v>
      </c>
      <c r="K163" s="25" t="s">
        <v>911</v>
      </c>
      <c r="O163" s="25" t="s">
        <v>697</v>
      </c>
      <c r="P163" s="25" t="s">
        <v>1107</v>
      </c>
      <c r="Q163" s="25" t="s">
        <v>1108</v>
      </c>
      <c r="S163" s="25" t="s">
        <v>1148</v>
      </c>
      <c r="T163" s="25" t="s">
        <v>1060</v>
      </c>
      <c r="V163" s="25" t="s">
        <v>1061</v>
      </c>
      <c r="X163" s="25" t="s">
        <v>1235</v>
      </c>
      <c r="Z163" s="25" t="s">
        <v>865</v>
      </c>
      <c r="AB163" s="25" t="s">
        <v>704</v>
      </c>
      <c r="AC163" s="25" t="s">
        <v>885</v>
      </c>
      <c r="AD163" s="25">
        <v>37.5</v>
      </c>
      <c r="AE163" s="25" t="s">
        <v>996</v>
      </c>
      <c r="AF163" s="25">
        <v>-23.43402535471855</v>
      </c>
      <c r="AG163" s="25">
        <v>-68.058256193989976</v>
      </c>
      <c r="AI163" s="25" t="s">
        <v>1063</v>
      </c>
      <c r="AM163" s="25" t="s">
        <v>787</v>
      </c>
      <c r="AN163" s="25" t="s">
        <v>1140</v>
      </c>
      <c r="AO163" s="25" t="s">
        <v>662</v>
      </c>
      <c r="AQ163" s="25" t="s">
        <v>1057</v>
      </c>
      <c r="AR163" s="25" t="s">
        <v>1119</v>
      </c>
    </row>
    <row r="164" spans="1:44">
      <c r="A164" s="25">
        <v>202504</v>
      </c>
      <c r="B164" s="88" t="str">
        <f>IF(A164="","",IFERROR(VLOOKUP(A164,Campaña!A:K,2,0),"ID NO EXISTE"))</f>
        <v>Monitoreo Vegetación quebrada Camar abril 2025</v>
      </c>
      <c r="C164" s="25">
        <v>64</v>
      </c>
      <c r="D164" s="88" t="str">
        <f>IF(C164="","",IFERROR(CONCATENATE(VLOOKUP(C164,EstacionReplica!A:W,2,0)," - ",VLOOKUP(C164,EstacionReplica!A:W,3,0)," - ",VLOOKUP(C164,EstacionReplica!A:W,4,0)),"ID NO EXISTE"))</f>
        <v>P-089 - Área - 1</v>
      </c>
      <c r="E164" s="25">
        <v>2025</v>
      </c>
      <c r="F164" s="25">
        <v>4</v>
      </c>
      <c r="G164" s="25" t="s">
        <v>1115</v>
      </c>
      <c r="H164" s="25">
        <v>0.56874999999999998</v>
      </c>
      <c r="I164" s="25" t="s">
        <v>921</v>
      </c>
      <c r="J164" s="25">
        <v>10.99</v>
      </c>
      <c r="K164" s="25" t="s">
        <v>911</v>
      </c>
      <c r="O164" s="25" t="s">
        <v>697</v>
      </c>
      <c r="P164" s="25" t="s">
        <v>1107</v>
      </c>
      <c r="Q164" s="25" t="s">
        <v>1108</v>
      </c>
      <c r="S164" s="25" t="s">
        <v>1133</v>
      </c>
      <c r="T164" s="25" t="s">
        <v>1086</v>
      </c>
      <c r="V164" s="25" t="s">
        <v>1087</v>
      </c>
      <c r="X164" s="25" t="s">
        <v>1134</v>
      </c>
      <c r="Z164" s="25" t="s">
        <v>865</v>
      </c>
      <c r="AB164" s="25" t="s">
        <v>704</v>
      </c>
      <c r="AC164" s="25" t="s">
        <v>885</v>
      </c>
      <c r="AD164" s="25">
        <v>37.5</v>
      </c>
      <c r="AE164" s="25" t="s">
        <v>996</v>
      </c>
      <c r="AF164" s="25">
        <v>-23.437497182238634</v>
      </c>
      <c r="AG164" s="25">
        <v>-68.063341340382848</v>
      </c>
      <c r="AI164" s="25" t="s">
        <v>1081</v>
      </c>
      <c r="AM164" s="25" t="s">
        <v>787</v>
      </c>
      <c r="AN164" s="25" t="s">
        <v>1140</v>
      </c>
      <c r="AO164" s="25" t="s">
        <v>662</v>
      </c>
      <c r="AQ164" s="25" t="s">
        <v>1057</v>
      </c>
      <c r="AR164" s="25" t="s">
        <v>1119</v>
      </c>
    </row>
    <row r="165" spans="1:44">
      <c r="A165" s="25">
        <v>202504</v>
      </c>
      <c r="B165" s="88" t="str">
        <f>IF(A165="","",IFERROR(VLOOKUP(A165,Campaña!A:K,2,0),"ID NO EXISTE"))</f>
        <v>Monitoreo Vegetación quebrada Camar abril 2025</v>
      </c>
      <c r="C165" s="25">
        <v>64</v>
      </c>
      <c r="D165" s="88" t="str">
        <f>IF(C165="","",IFERROR(CONCATENATE(VLOOKUP(C165,EstacionReplica!A:W,2,0)," - ",VLOOKUP(C165,EstacionReplica!A:W,3,0)," - ",VLOOKUP(C165,EstacionReplica!A:W,4,0)),"ID NO EXISTE"))</f>
        <v>P-089 - Área - 1</v>
      </c>
      <c r="E165" s="25">
        <v>2025</v>
      </c>
      <c r="F165" s="25">
        <v>4</v>
      </c>
      <c r="G165" s="25" t="s">
        <v>1115</v>
      </c>
      <c r="H165" s="25">
        <v>0.56874999999999998</v>
      </c>
      <c r="I165" s="25" t="s">
        <v>921</v>
      </c>
      <c r="J165" s="25">
        <v>10.99</v>
      </c>
      <c r="K165" s="25" t="s">
        <v>911</v>
      </c>
      <c r="O165" s="25" t="s">
        <v>697</v>
      </c>
      <c r="P165" s="25" t="s">
        <v>1136</v>
      </c>
      <c r="Q165" s="25" t="s">
        <v>1137</v>
      </c>
      <c r="S165" s="25" t="s">
        <v>1138</v>
      </c>
      <c r="T165" s="25" t="s">
        <v>1068</v>
      </c>
      <c r="V165" s="25" t="s">
        <v>1069</v>
      </c>
      <c r="X165" s="25" t="s">
        <v>1139</v>
      </c>
      <c r="Z165" s="25" t="s">
        <v>865</v>
      </c>
      <c r="AB165" s="25" t="s">
        <v>704</v>
      </c>
      <c r="AC165" s="25" t="s">
        <v>885</v>
      </c>
      <c r="AD165" s="25">
        <v>37.5</v>
      </c>
      <c r="AE165" s="25" t="s">
        <v>996</v>
      </c>
      <c r="AF165" s="25">
        <v>-23.437497182238634</v>
      </c>
      <c r="AG165" s="25">
        <v>-68.063341340382848</v>
      </c>
      <c r="AI165" s="25" t="s">
        <v>1081</v>
      </c>
      <c r="AM165" s="25" t="s">
        <v>787</v>
      </c>
      <c r="AN165" s="25" t="s">
        <v>1140</v>
      </c>
      <c r="AO165" s="25" t="s">
        <v>662</v>
      </c>
      <c r="AQ165" s="25" t="s">
        <v>1057</v>
      </c>
      <c r="AR165" s="25" t="s">
        <v>1119</v>
      </c>
    </row>
    <row r="166" spans="1:44">
      <c r="A166" s="25">
        <v>202504</v>
      </c>
      <c r="B166" s="88" t="str">
        <f>IF(A166="","",IFERROR(VLOOKUP(A166,Campaña!A:K,2,0),"ID NO EXISTE"))</f>
        <v>Monitoreo Vegetación quebrada Camar abril 2025</v>
      </c>
      <c r="C166" s="25">
        <v>65</v>
      </c>
      <c r="D166" s="88" t="str">
        <f>IF(C166="","",IFERROR(CONCATENATE(VLOOKUP(C166,EstacionReplica!A:W,2,0)," - ",VLOOKUP(C166,EstacionReplica!A:W,3,0)," - ",VLOOKUP(C166,EstacionReplica!A:W,4,0)),"ID NO EXISTE"))</f>
        <v>P-090 - Área - 1</v>
      </c>
      <c r="E166" s="25">
        <v>2025</v>
      </c>
      <c r="F166" s="25">
        <v>4</v>
      </c>
      <c r="G166" s="25" t="s">
        <v>1115</v>
      </c>
      <c r="H166" s="25">
        <v>0.5805555555555556</v>
      </c>
      <c r="I166" s="25" t="s">
        <v>921</v>
      </c>
      <c r="J166" s="25">
        <v>21.43</v>
      </c>
      <c r="K166" s="25" t="s">
        <v>911</v>
      </c>
      <c r="O166" s="25" t="s">
        <v>697</v>
      </c>
      <c r="P166" s="25" t="s">
        <v>1107</v>
      </c>
      <c r="Q166" s="25" t="s">
        <v>1108</v>
      </c>
      <c r="S166" s="25" t="s">
        <v>1109</v>
      </c>
      <c r="T166" s="25" t="s">
        <v>1053</v>
      </c>
      <c r="V166" s="25" t="s">
        <v>1054</v>
      </c>
      <c r="X166" s="25" t="s">
        <v>1110</v>
      </c>
      <c r="Z166" s="25" t="s">
        <v>865</v>
      </c>
      <c r="AB166" s="25" t="s">
        <v>704</v>
      </c>
      <c r="AC166" s="25" t="s">
        <v>885</v>
      </c>
      <c r="AD166" s="25">
        <v>2.5</v>
      </c>
      <c r="AE166" s="25" t="s">
        <v>996</v>
      </c>
      <c r="AF166" s="25">
        <v>-23.435717750637568</v>
      </c>
      <c r="AG166" s="25">
        <v>-68.066339422493854</v>
      </c>
      <c r="AI166" s="25" t="s">
        <v>1063</v>
      </c>
      <c r="AM166" s="25" t="s">
        <v>787</v>
      </c>
      <c r="AN166" s="25" t="s">
        <v>1111</v>
      </c>
      <c r="AO166" s="25" t="s">
        <v>662</v>
      </c>
      <c r="AQ166" s="25" t="s">
        <v>1057</v>
      </c>
      <c r="AR166" s="25" t="s">
        <v>1117</v>
      </c>
    </row>
    <row r="167" spans="1:44">
      <c r="A167" s="25">
        <v>202504</v>
      </c>
      <c r="B167" s="88" t="str">
        <f>IF(A167="","",IFERROR(VLOOKUP(A167,Campaña!A:K,2,0),"ID NO EXISTE"))</f>
        <v>Monitoreo Vegetación quebrada Camar abril 2025</v>
      </c>
      <c r="C167" s="25">
        <v>66</v>
      </c>
      <c r="D167" s="88" t="str">
        <f>IF(C167="","",IFERROR(CONCATENATE(VLOOKUP(C167,EstacionReplica!A:W,2,0)," - ",VLOOKUP(C167,EstacionReplica!A:W,3,0)," - ",VLOOKUP(C167,EstacionReplica!A:W,4,0)),"ID NO EXISTE"))</f>
        <v>P-091 - Área - 1</v>
      </c>
      <c r="E167" s="25">
        <v>2025</v>
      </c>
      <c r="F167" s="25">
        <v>4</v>
      </c>
      <c r="G167" s="25" t="s">
        <v>1115</v>
      </c>
      <c r="H167" s="25">
        <v>0.60069444444444442</v>
      </c>
      <c r="I167" s="25" t="s">
        <v>921</v>
      </c>
      <c r="J167" s="25">
        <v>2.09</v>
      </c>
      <c r="K167" s="25" t="s">
        <v>911</v>
      </c>
      <c r="O167" s="25" t="s">
        <v>697</v>
      </c>
      <c r="P167" s="25" t="s">
        <v>1107</v>
      </c>
      <c r="Q167" s="25" t="s">
        <v>1108</v>
      </c>
      <c r="S167" s="25" t="s">
        <v>1148</v>
      </c>
      <c r="T167" s="25" t="s">
        <v>1060</v>
      </c>
      <c r="V167" s="25" t="s">
        <v>1054</v>
      </c>
      <c r="X167" s="25" t="s">
        <v>1149</v>
      </c>
      <c r="Z167" s="25" t="s">
        <v>865</v>
      </c>
      <c r="AB167" s="25" t="s">
        <v>704</v>
      </c>
      <c r="AC167" s="25" t="s">
        <v>885</v>
      </c>
      <c r="AD167" s="25">
        <v>37.5</v>
      </c>
      <c r="AE167" s="25" t="s">
        <v>996</v>
      </c>
      <c r="AF167" s="25">
        <v>-23.433845382039195</v>
      </c>
      <c r="AG167" s="25">
        <v>-68.070424603072993</v>
      </c>
      <c r="AI167" s="25" t="s">
        <v>1063</v>
      </c>
      <c r="AM167" s="25" t="s">
        <v>787</v>
      </c>
      <c r="AN167" s="25" t="s">
        <v>1131</v>
      </c>
      <c r="AO167" s="25" t="s">
        <v>662</v>
      </c>
      <c r="AQ167" s="25" t="s">
        <v>1057</v>
      </c>
      <c r="AR167" s="25" t="s">
        <v>1119</v>
      </c>
    </row>
    <row r="168" spans="1:44">
      <c r="A168" s="25">
        <v>202504</v>
      </c>
      <c r="B168" s="88" t="str">
        <f>IF(A168="","",IFERROR(VLOOKUP(A168,Campaña!A:K,2,0),"ID NO EXISTE"))</f>
        <v>Monitoreo Vegetación quebrada Camar abril 2025</v>
      </c>
      <c r="C168" s="25">
        <v>66</v>
      </c>
      <c r="D168" s="88" t="str">
        <f>IF(C168="","",IFERROR(CONCATENATE(VLOOKUP(C168,EstacionReplica!A:W,2,0)," - ",VLOOKUP(C168,EstacionReplica!A:W,3,0)," - ",VLOOKUP(C168,EstacionReplica!A:W,4,0)),"ID NO EXISTE"))</f>
        <v>P-091 - Área - 1</v>
      </c>
      <c r="E168" s="25">
        <v>2025</v>
      </c>
      <c r="F168" s="25">
        <v>4</v>
      </c>
      <c r="G168" s="25" t="s">
        <v>1115</v>
      </c>
      <c r="H168" s="25">
        <v>0.60069444444444442</v>
      </c>
      <c r="I168" s="25" t="s">
        <v>921</v>
      </c>
      <c r="J168" s="25">
        <v>2.09</v>
      </c>
      <c r="K168" s="25" t="s">
        <v>911</v>
      </c>
      <c r="O168" s="25" t="s">
        <v>697</v>
      </c>
      <c r="P168" s="25" t="s">
        <v>1107</v>
      </c>
      <c r="Q168" s="25" t="s">
        <v>1108</v>
      </c>
      <c r="S168" s="25" t="s">
        <v>1148</v>
      </c>
      <c r="T168" s="25" t="s">
        <v>1060</v>
      </c>
      <c r="V168" s="25" t="s">
        <v>1061</v>
      </c>
      <c r="X168" s="25" t="s">
        <v>1235</v>
      </c>
      <c r="Z168" s="25" t="s">
        <v>865</v>
      </c>
      <c r="AB168" s="25" t="s">
        <v>704</v>
      </c>
      <c r="AC168" s="25" t="s">
        <v>885</v>
      </c>
      <c r="AD168" s="25">
        <v>37.5</v>
      </c>
      <c r="AE168" s="25" t="s">
        <v>996</v>
      </c>
      <c r="AF168" s="25">
        <v>-23.433845382039195</v>
      </c>
      <c r="AG168" s="25">
        <v>-68.070424603072993</v>
      </c>
      <c r="AI168" s="25" t="s">
        <v>1063</v>
      </c>
      <c r="AM168" s="25" t="s">
        <v>787</v>
      </c>
      <c r="AN168" s="25" t="s">
        <v>1131</v>
      </c>
      <c r="AO168" s="25" t="s">
        <v>662</v>
      </c>
      <c r="AQ168" s="25" t="s">
        <v>1057</v>
      </c>
      <c r="AR168" s="25" t="s">
        <v>1119</v>
      </c>
    </row>
    <row r="169" spans="1:44">
      <c r="A169" s="25">
        <v>202504</v>
      </c>
      <c r="B169" s="88" t="str">
        <f>IF(A169="","",IFERROR(VLOOKUP(A169,Campaña!A:K,2,0),"ID NO EXISTE"))</f>
        <v>Monitoreo Vegetación quebrada Camar abril 2025</v>
      </c>
      <c r="C169" s="25">
        <v>67</v>
      </c>
      <c r="D169" s="88" t="str">
        <f>IF(C169="","",IFERROR(CONCATENATE(VLOOKUP(C169,EstacionReplica!A:W,2,0)," - ",VLOOKUP(C169,EstacionReplica!A:W,3,0)," - ",VLOOKUP(C169,EstacionReplica!A:W,4,0)),"ID NO EXISTE"))</f>
        <v>P-093 - Área - 1</v>
      </c>
      <c r="E169" s="25">
        <v>2025</v>
      </c>
      <c r="F169" s="25">
        <v>4</v>
      </c>
      <c r="G169" s="25" t="s">
        <v>1151</v>
      </c>
      <c r="H169" s="25">
        <v>0.58680555555555558</v>
      </c>
      <c r="I169" s="25" t="s">
        <v>921</v>
      </c>
      <c r="J169" s="25">
        <v>2.5</v>
      </c>
      <c r="K169" s="25" t="s">
        <v>911</v>
      </c>
      <c r="O169" s="25" t="s">
        <v>697</v>
      </c>
      <c r="P169" s="25" t="s">
        <v>1107</v>
      </c>
      <c r="Q169" s="25" t="s">
        <v>1108</v>
      </c>
      <c r="S169" s="25" t="s">
        <v>1121</v>
      </c>
      <c r="T169" s="25" t="s">
        <v>1079</v>
      </c>
      <c r="V169" s="25" t="s">
        <v>1080</v>
      </c>
      <c r="X169" s="25" t="s">
        <v>1122</v>
      </c>
      <c r="Z169" s="25" t="s">
        <v>865</v>
      </c>
      <c r="AB169" s="25" t="s">
        <v>704</v>
      </c>
      <c r="AC169" s="25" t="s">
        <v>885</v>
      </c>
      <c r="AD169" s="25">
        <v>37.5</v>
      </c>
      <c r="AE169" s="25" t="s">
        <v>996</v>
      </c>
      <c r="AF169" s="25">
        <v>-23.431453738615723</v>
      </c>
      <c r="AG169" s="25">
        <v>-68.073779158403582</v>
      </c>
      <c r="AI169" s="25" t="s">
        <v>1094</v>
      </c>
      <c r="AM169" s="25" t="s">
        <v>787</v>
      </c>
      <c r="AN169" s="25" t="s">
        <v>1127</v>
      </c>
      <c r="AO169" s="25" t="s">
        <v>662</v>
      </c>
      <c r="AQ169" s="25" t="s">
        <v>1057</v>
      </c>
      <c r="AR169" s="25" t="s">
        <v>1144</v>
      </c>
    </row>
    <row r="170" spans="1:44">
      <c r="A170" s="25">
        <v>202504</v>
      </c>
      <c r="B170" s="88" t="str">
        <f>IF(A170="","",IFERROR(VLOOKUP(A170,Campaña!A:K,2,0),"ID NO EXISTE"))</f>
        <v>Monitoreo Vegetación quebrada Camar abril 2025</v>
      </c>
      <c r="C170" s="25">
        <v>68</v>
      </c>
      <c r="D170" s="88" t="str">
        <f>IF(C170="","",IFERROR(CONCATENATE(VLOOKUP(C170,EstacionReplica!A:W,2,0)," - ",VLOOKUP(C170,EstacionReplica!A:W,3,0)," - ",VLOOKUP(C170,EstacionReplica!A:W,4,0)),"ID NO EXISTE"))</f>
        <v>P-094 - Área - 1</v>
      </c>
      <c r="E170" s="25">
        <v>2025</v>
      </c>
      <c r="F170" s="25">
        <v>4</v>
      </c>
      <c r="G170" s="25" t="s">
        <v>1151</v>
      </c>
      <c r="H170" s="25">
        <v>0.61093750000000002</v>
      </c>
      <c r="I170" s="25" t="s">
        <v>921</v>
      </c>
      <c r="J170" s="25">
        <v>1.02</v>
      </c>
      <c r="K170" s="25" t="s">
        <v>911</v>
      </c>
      <c r="O170" s="25" t="s">
        <v>697</v>
      </c>
      <c r="P170" s="25" t="s">
        <v>1107</v>
      </c>
      <c r="Q170" s="25" t="s">
        <v>1108</v>
      </c>
      <c r="S170" s="25" t="s">
        <v>1121</v>
      </c>
      <c r="T170" s="25" t="s">
        <v>1079</v>
      </c>
      <c r="V170" s="25" t="s">
        <v>1080</v>
      </c>
      <c r="X170" s="25" t="s">
        <v>1122</v>
      </c>
      <c r="Z170" s="25" t="s">
        <v>865</v>
      </c>
      <c r="AB170" s="25" t="s">
        <v>704</v>
      </c>
      <c r="AC170" s="25" t="s">
        <v>885</v>
      </c>
      <c r="AD170" s="25">
        <v>37.5</v>
      </c>
      <c r="AE170" s="25" t="s">
        <v>996</v>
      </c>
      <c r="AF170" s="25">
        <v>-23.431802807125653</v>
      </c>
      <c r="AG170" s="25">
        <v>-68.074765353920782</v>
      </c>
      <c r="AI170" s="25" t="s">
        <v>1063</v>
      </c>
      <c r="AM170" s="25" t="s">
        <v>787</v>
      </c>
      <c r="AN170" s="25" t="s">
        <v>1147</v>
      </c>
      <c r="AO170" s="25" t="s">
        <v>662</v>
      </c>
      <c r="AQ170" s="25" t="s">
        <v>1057</v>
      </c>
      <c r="AR170" s="25" t="s">
        <v>1144</v>
      </c>
    </row>
    <row r="171" spans="1:44">
      <c r="A171" s="25">
        <v>202504</v>
      </c>
      <c r="B171" s="88" t="str">
        <f>IF(A171="","",IFERROR(VLOOKUP(A171,Campaña!A:K,2,0),"ID NO EXISTE"))</f>
        <v>Monitoreo Vegetación quebrada Camar abril 2025</v>
      </c>
      <c r="C171" s="25">
        <v>69</v>
      </c>
      <c r="D171" s="88" t="str">
        <f>IF(C171="","",IFERROR(CONCATENATE(VLOOKUP(C171,EstacionReplica!A:W,2,0)," - ",VLOOKUP(C171,EstacionReplica!A:W,3,0)," - ",VLOOKUP(C171,EstacionReplica!A:W,4,0)),"ID NO EXISTE"))</f>
        <v>P-095 - Área - 1</v>
      </c>
      <c r="E171" s="25">
        <v>2025</v>
      </c>
      <c r="F171" s="25">
        <v>4</v>
      </c>
      <c r="G171" s="25" t="s">
        <v>1151</v>
      </c>
      <c r="H171" s="25">
        <v>0.63984953703703706</v>
      </c>
      <c r="I171" s="25" t="s">
        <v>921</v>
      </c>
      <c r="J171" s="25">
        <v>6.78</v>
      </c>
      <c r="K171" s="25" t="s">
        <v>911</v>
      </c>
      <c r="O171" s="25" t="s">
        <v>697</v>
      </c>
      <c r="P171" s="25" t="s">
        <v>1107</v>
      </c>
      <c r="Q171" s="25" t="s">
        <v>1108</v>
      </c>
      <c r="S171" s="25" t="s">
        <v>1121</v>
      </c>
      <c r="T171" s="25" t="s">
        <v>1079</v>
      </c>
      <c r="V171" s="25" t="s">
        <v>1080</v>
      </c>
      <c r="X171" s="25" t="s">
        <v>1122</v>
      </c>
      <c r="Z171" s="25" t="s">
        <v>865</v>
      </c>
      <c r="AB171" s="25" t="s">
        <v>704</v>
      </c>
      <c r="AC171" s="25" t="s">
        <v>885</v>
      </c>
      <c r="AD171" s="25">
        <v>37.5</v>
      </c>
      <c r="AE171" s="25" t="s">
        <v>996</v>
      </c>
      <c r="AF171" s="25">
        <v>-23.435282916039256</v>
      </c>
      <c r="AG171" s="25">
        <v>-68.073703534042011</v>
      </c>
      <c r="AI171" s="25" t="s">
        <v>1063</v>
      </c>
      <c r="AM171" s="25" t="s">
        <v>787</v>
      </c>
      <c r="AN171" s="25" t="s">
        <v>1127</v>
      </c>
      <c r="AO171" s="25" t="s">
        <v>662</v>
      </c>
      <c r="AQ171" s="25" t="s">
        <v>1057</v>
      </c>
      <c r="AR171" s="25" t="s">
        <v>1144</v>
      </c>
    </row>
    <row r="172" spans="1:44">
      <c r="A172" s="25">
        <v>202504</v>
      </c>
      <c r="B172" s="88" t="str">
        <f>IF(A172="","",IFERROR(VLOOKUP(A172,Campaña!A:K,2,0),"ID NO EXISTE"))</f>
        <v>Monitoreo Vegetación quebrada Camar abril 2025</v>
      </c>
      <c r="C172" s="25">
        <v>70</v>
      </c>
      <c r="D172" s="88" t="str">
        <f>IF(C172="","",IFERROR(CONCATENATE(VLOOKUP(C172,EstacionReplica!A:W,2,0)," - ",VLOOKUP(C172,EstacionReplica!A:W,3,0)," - ",VLOOKUP(C172,EstacionReplica!A:W,4,0)),"ID NO EXISTE"))</f>
        <v>P-096 - Área - 1</v>
      </c>
      <c r="E172" s="25">
        <v>2025</v>
      </c>
      <c r="F172" s="25">
        <v>4</v>
      </c>
      <c r="G172" s="25" t="s">
        <v>1120</v>
      </c>
      <c r="H172" s="25">
        <v>0.60799768518518515</v>
      </c>
      <c r="I172" s="25" t="s">
        <v>921</v>
      </c>
      <c r="J172" s="25">
        <v>2.4700000000000002</v>
      </c>
      <c r="K172" s="25" t="s">
        <v>911</v>
      </c>
      <c r="O172" s="25" t="s">
        <v>697</v>
      </c>
      <c r="P172" s="25" t="s">
        <v>1107</v>
      </c>
      <c r="Q172" s="25" t="s">
        <v>1108</v>
      </c>
      <c r="S172" s="25" t="s">
        <v>1121</v>
      </c>
      <c r="T172" s="25" t="s">
        <v>1079</v>
      </c>
      <c r="V172" s="25" t="s">
        <v>1080</v>
      </c>
      <c r="X172" s="25" t="s">
        <v>1122</v>
      </c>
      <c r="Z172" s="25" t="s">
        <v>865</v>
      </c>
      <c r="AB172" s="25" t="s">
        <v>704</v>
      </c>
      <c r="AC172" s="25" t="s">
        <v>885</v>
      </c>
      <c r="AD172" s="25">
        <v>7.5</v>
      </c>
      <c r="AE172" s="25" t="s">
        <v>996</v>
      </c>
      <c r="AF172" s="25">
        <v>-23.436005886185125</v>
      </c>
      <c r="AG172" s="25">
        <v>-68.072249768196585</v>
      </c>
      <c r="AI172" s="25" t="s">
        <v>1063</v>
      </c>
      <c r="AM172" s="25" t="s">
        <v>787</v>
      </c>
      <c r="AN172" s="25" t="s">
        <v>1129</v>
      </c>
      <c r="AO172" s="25" t="s">
        <v>662</v>
      </c>
      <c r="AQ172" s="25" t="s">
        <v>1057</v>
      </c>
      <c r="AR172" s="25" t="s">
        <v>1112</v>
      </c>
    </row>
    <row r="173" spans="1:44">
      <c r="A173" s="25">
        <v>202504</v>
      </c>
      <c r="B173" s="88" t="str">
        <f>IF(A173="","",IFERROR(VLOOKUP(A173,Campaña!A:K,2,0),"ID NO EXISTE"))</f>
        <v>Monitoreo Vegetación quebrada Camar abril 2025</v>
      </c>
      <c r="C173" s="25">
        <v>71</v>
      </c>
      <c r="D173" s="88" t="str">
        <f>IF(C173="","",IFERROR(CONCATENATE(VLOOKUP(C173,EstacionReplica!A:W,2,0)," - ",VLOOKUP(C173,EstacionReplica!A:W,3,0)," - ",VLOOKUP(C173,EstacionReplica!A:W,4,0)),"ID NO EXISTE"))</f>
        <v>P-097 - Área - 1</v>
      </c>
      <c r="E173" s="25">
        <v>2025</v>
      </c>
      <c r="F173" s="25">
        <v>4</v>
      </c>
      <c r="G173" s="25" t="s">
        <v>1120</v>
      </c>
      <c r="H173" s="25">
        <v>0.59172453703703709</v>
      </c>
      <c r="I173" s="25" t="s">
        <v>921</v>
      </c>
      <c r="J173" s="25">
        <v>3.18</v>
      </c>
      <c r="K173" s="25" t="s">
        <v>911</v>
      </c>
      <c r="O173" s="25" t="s">
        <v>697</v>
      </c>
      <c r="P173" s="25" t="s">
        <v>1107</v>
      </c>
      <c r="Q173" s="25" t="s">
        <v>1108</v>
      </c>
      <c r="S173" s="25" t="s">
        <v>1109</v>
      </c>
      <c r="T173" s="25" t="s">
        <v>1053</v>
      </c>
      <c r="V173" s="25" t="s">
        <v>1054</v>
      </c>
      <c r="X173" s="25" t="s">
        <v>1110</v>
      </c>
      <c r="Z173" s="25" t="s">
        <v>865</v>
      </c>
      <c r="AB173" s="25" t="s">
        <v>704</v>
      </c>
      <c r="AC173" s="25" t="s">
        <v>885</v>
      </c>
      <c r="AD173" s="25">
        <v>2.5</v>
      </c>
      <c r="AE173" s="25" t="s">
        <v>996</v>
      </c>
      <c r="AF173" s="25">
        <v>-23.437191779709501</v>
      </c>
      <c r="AG173" s="25">
        <v>-68.072701563121882</v>
      </c>
      <c r="AI173" s="25" t="s">
        <v>1063</v>
      </c>
      <c r="AM173" s="25" t="s">
        <v>787</v>
      </c>
      <c r="AN173" s="25" t="s">
        <v>1153</v>
      </c>
      <c r="AO173" s="25" t="s">
        <v>662</v>
      </c>
      <c r="AQ173" s="25" t="s">
        <v>1057</v>
      </c>
      <c r="AR173" s="25" t="s">
        <v>1112</v>
      </c>
    </row>
    <row r="174" spans="1:44">
      <c r="A174" s="25">
        <v>202504</v>
      </c>
      <c r="B174" s="88" t="str">
        <f>IF(A174="","",IFERROR(VLOOKUP(A174,Campaña!A:K,2,0),"ID NO EXISTE"))</f>
        <v>Monitoreo Vegetación quebrada Camar abril 2025</v>
      </c>
      <c r="C174" s="25">
        <v>72</v>
      </c>
      <c r="D174" s="88" t="str">
        <f>IF(C174="","",IFERROR(CONCATENATE(VLOOKUP(C174,EstacionReplica!A:W,2,0)," - ",VLOOKUP(C174,EstacionReplica!A:W,3,0)," - ",VLOOKUP(C174,EstacionReplica!A:W,4,0)),"ID NO EXISTE"))</f>
        <v>P-098 - Área - 1</v>
      </c>
      <c r="E174" s="25">
        <v>2025</v>
      </c>
      <c r="F174" s="25">
        <v>4</v>
      </c>
      <c r="G174" s="25" t="s">
        <v>1120</v>
      </c>
      <c r="H174" s="25">
        <v>0.56784722222222217</v>
      </c>
      <c r="I174" s="25" t="s">
        <v>921</v>
      </c>
      <c r="J174" s="25">
        <v>5.1100000000000003</v>
      </c>
      <c r="K174" s="25" t="s">
        <v>911</v>
      </c>
      <c r="O174" s="25" t="s">
        <v>697</v>
      </c>
      <c r="P174" s="25" t="s">
        <v>1107</v>
      </c>
      <c r="Q174" s="25" t="s">
        <v>1108</v>
      </c>
      <c r="S174" s="25" t="s">
        <v>1121</v>
      </c>
      <c r="T174" s="25" t="s">
        <v>1079</v>
      </c>
      <c r="V174" s="25" t="s">
        <v>1080</v>
      </c>
      <c r="X174" s="25" t="s">
        <v>1122</v>
      </c>
      <c r="Z174" s="25" t="s">
        <v>865</v>
      </c>
      <c r="AB174" s="25" t="s">
        <v>704</v>
      </c>
      <c r="AC174" s="25" t="s">
        <v>885</v>
      </c>
      <c r="AD174" s="25">
        <v>37.5</v>
      </c>
      <c r="AE174" s="25" t="s">
        <v>996</v>
      </c>
      <c r="AF174" s="25">
        <v>-23.439103661768225</v>
      </c>
      <c r="AG174" s="25">
        <v>-68.072208565589833</v>
      </c>
      <c r="AI174" s="25" t="s">
        <v>1063</v>
      </c>
      <c r="AM174" s="25" t="s">
        <v>787</v>
      </c>
      <c r="AN174" s="25" t="s">
        <v>1154</v>
      </c>
      <c r="AO174" s="25" t="s">
        <v>662</v>
      </c>
      <c r="AQ174" s="25" t="s">
        <v>1057</v>
      </c>
      <c r="AR174" s="25" t="s">
        <v>1112</v>
      </c>
    </row>
    <row r="175" spans="1:44">
      <c r="A175" s="25">
        <v>202504</v>
      </c>
      <c r="B175" s="88" t="str">
        <f>IF(A175="","",IFERROR(VLOOKUP(A175,Campaña!A:K,2,0),"ID NO EXISTE"))</f>
        <v>Monitoreo Vegetación quebrada Camar abril 2025</v>
      </c>
      <c r="C175" s="25">
        <v>73</v>
      </c>
      <c r="D175" s="88" t="str">
        <f>IF(C175="","",IFERROR(CONCATENATE(VLOOKUP(C175,EstacionReplica!A:W,2,0)," - ",VLOOKUP(C175,EstacionReplica!A:W,3,0)," - ",VLOOKUP(C175,EstacionReplica!A:W,4,0)),"ID NO EXISTE"))</f>
        <v>P-100 - Área - 1</v>
      </c>
      <c r="E175" s="25">
        <v>2025</v>
      </c>
      <c r="F175" s="25">
        <v>4</v>
      </c>
      <c r="G175" s="25" t="s">
        <v>1115</v>
      </c>
      <c r="H175" s="25">
        <v>0.5</v>
      </c>
      <c r="I175" s="25" t="s">
        <v>921</v>
      </c>
      <c r="J175" s="25">
        <v>1.35</v>
      </c>
      <c r="K175" s="25" t="s">
        <v>911</v>
      </c>
      <c r="O175" s="25" t="s">
        <v>697</v>
      </c>
      <c r="P175" s="25" t="s">
        <v>1107</v>
      </c>
      <c r="Q175" s="25" t="s">
        <v>1108</v>
      </c>
      <c r="S175" s="25" t="s">
        <v>1121</v>
      </c>
      <c r="T175" s="25" t="s">
        <v>1079</v>
      </c>
      <c r="V175" s="25" t="s">
        <v>1080</v>
      </c>
      <c r="X175" s="25" t="s">
        <v>1122</v>
      </c>
      <c r="Z175" s="25" t="s">
        <v>865</v>
      </c>
      <c r="AB175" s="25" t="s">
        <v>704</v>
      </c>
      <c r="AC175" s="25" t="s">
        <v>885</v>
      </c>
      <c r="AD175" s="25">
        <v>7.5</v>
      </c>
      <c r="AE175" s="25" t="s">
        <v>996</v>
      </c>
      <c r="AF175" s="25">
        <v>-23.441891490633321</v>
      </c>
      <c r="AG175" s="25">
        <v>-68.068655225894474</v>
      </c>
      <c r="AI175" s="25" t="s">
        <v>1063</v>
      </c>
      <c r="AM175" s="25" t="s">
        <v>787</v>
      </c>
      <c r="AN175" s="25" t="s">
        <v>1124</v>
      </c>
      <c r="AO175" s="25" t="s">
        <v>662</v>
      </c>
      <c r="AQ175" s="25" t="s">
        <v>1057</v>
      </c>
      <c r="AR175" s="25" t="s">
        <v>1117</v>
      </c>
    </row>
    <row r="176" spans="1:44">
      <c r="A176" s="25">
        <v>202504</v>
      </c>
      <c r="B176" s="88" t="str">
        <f>IF(A176="","",IFERROR(VLOOKUP(A176,Campaña!A:K,2,0),"ID NO EXISTE"))</f>
        <v>Monitoreo Vegetación quebrada Camar abril 2025</v>
      </c>
      <c r="C176" s="25">
        <v>74</v>
      </c>
      <c r="D176" s="88" t="str">
        <f>IF(C176="","",IFERROR(CONCATENATE(VLOOKUP(C176,EstacionReplica!A:W,2,0)," - ",VLOOKUP(C176,EstacionReplica!A:W,3,0)," - ",VLOOKUP(C176,EstacionReplica!A:W,4,0)),"ID NO EXISTE"))</f>
        <v>P-102 - Área - 1</v>
      </c>
      <c r="E176" s="25">
        <v>2025</v>
      </c>
      <c r="F176" s="25">
        <v>4</v>
      </c>
      <c r="G176" s="25" t="s">
        <v>1106</v>
      </c>
      <c r="H176" s="25">
        <v>0.51157407407407407</v>
      </c>
      <c r="I176" s="25" t="s">
        <v>921</v>
      </c>
      <c r="J176" s="25">
        <v>5.68</v>
      </c>
      <c r="K176" s="25" t="s">
        <v>911</v>
      </c>
      <c r="O176" s="25" t="s">
        <v>697</v>
      </c>
      <c r="P176" s="25" t="s">
        <v>1107</v>
      </c>
      <c r="Q176" s="25" t="s">
        <v>1108</v>
      </c>
      <c r="S176" s="25" t="s">
        <v>1109</v>
      </c>
      <c r="T176" s="25" t="s">
        <v>1053</v>
      </c>
      <c r="V176" s="25" t="s">
        <v>1054</v>
      </c>
      <c r="X176" s="25" t="s">
        <v>1110</v>
      </c>
      <c r="Z176" s="25" t="s">
        <v>865</v>
      </c>
      <c r="AB176" s="25" t="s">
        <v>704</v>
      </c>
      <c r="AC176" s="25" t="s">
        <v>885</v>
      </c>
      <c r="AD176" s="25">
        <v>7.5</v>
      </c>
      <c r="AE176" s="25" t="s">
        <v>996</v>
      </c>
      <c r="AF176" s="25">
        <v>-23.398243478272672</v>
      </c>
      <c r="AG176" s="25">
        <v>-68.040992733358834</v>
      </c>
      <c r="AI176" s="25" t="s">
        <v>687</v>
      </c>
      <c r="AM176" s="25" t="s">
        <v>787</v>
      </c>
      <c r="AN176" s="25" t="s">
        <v>1155</v>
      </c>
      <c r="AO176" s="25" t="s">
        <v>662</v>
      </c>
      <c r="AQ176" s="25" t="s">
        <v>1057</v>
      </c>
      <c r="AR176" s="25" t="s">
        <v>1112</v>
      </c>
    </row>
    <row r="177" spans="1:44">
      <c r="A177" s="25">
        <v>202504</v>
      </c>
      <c r="B177" s="88" t="str">
        <f>IF(A177="","",IFERROR(VLOOKUP(A177,Campaña!A:K,2,0),"ID NO EXISTE"))</f>
        <v>Monitoreo Vegetación quebrada Camar abril 2025</v>
      </c>
      <c r="C177" s="25">
        <v>75</v>
      </c>
      <c r="D177" s="88" t="str">
        <f>IF(C177="","",IFERROR(CONCATENATE(VLOOKUP(C177,EstacionReplica!A:W,2,0)," - ",VLOOKUP(C177,EstacionReplica!A:W,3,0)," - ",VLOOKUP(C177,EstacionReplica!A:W,4,0)),"ID NO EXISTE"))</f>
        <v>P-108 - Área - 1</v>
      </c>
      <c r="E177" s="25">
        <v>2025</v>
      </c>
      <c r="F177" s="25">
        <v>4</v>
      </c>
      <c r="G177" s="25" t="s">
        <v>1106</v>
      </c>
      <c r="H177" s="25">
        <v>0.48533564814814817</v>
      </c>
      <c r="I177" s="25" t="s">
        <v>921</v>
      </c>
      <c r="J177" s="25">
        <v>2.12</v>
      </c>
      <c r="K177" s="25" t="s">
        <v>911</v>
      </c>
      <c r="O177" s="25" t="s">
        <v>697</v>
      </c>
      <c r="P177" s="25" t="s">
        <v>1107</v>
      </c>
      <c r="Q177" s="25" t="s">
        <v>1108</v>
      </c>
      <c r="S177" s="25" t="s">
        <v>1109</v>
      </c>
      <c r="T177" s="25" t="s">
        <v>1053</v>
      </c>
      <c r="V177" s="25" t="s">
        <v>1054</v>
      </c>
      <c r="X177" s="25" t="s">
        <v>1110</v>
      </c>
      <c r="Z177" s="25" t="s">
        <v>865</v>
      </c>
      <c r="AB177" s="25" t="s">
        <v>704</v>
      </c>
      <c r="AC177" s="25" t="s">
        <v>885</v>
      </c>
      <c r="AD177" s="25">
        <v>2.5</v>
      </c>
      <c r="AE177" s="25" t="s">
        <v>996</v>
      </c>
      <c r="AF177" s="25">
        <v>-23.393355046197112</v>
      </c>
      <c r="AG177" s="25">
        <v>-68.033326755457907</v>
      </c>
      <c r="AI177" s="25" t="s">
        <v>687</v>
      </c>
      <c r="AM177" s="25" t="s">
        <v>787</v>
      </c>
      <c r="AN177" s="25" t="s">
        <v>1118</v>
      </c>
      <c r="AO177" s="25" t="s">
        <v>662</v>
      </c>
      <c r="AQ177" s="25" t="s">
        <v>1057</v>
      </c>
      <c r="AR177" s="25" t="s">
        <v>1112</v>
      </c>
    </row>
  </sheetData>
  <sheetProtection algorithmName="SHA-512" hashValue="UupoAJPF91LaqK9dVMcdf56pRlfI0SprAdks+vyHL8/eoGmKVD3fkacFsvc6vWw1cFDkfbLtPqzTm+yYofWYgg==" saltValue="A2/RULOZV/GfgatSlBJeEg==" spinCount="100000" sheet="1" formatCells="0" formatColumns="0" formatRows="0" deleteRows="0" sort="0" autoFilter="0"/>
  <autoFilter ref="A2:AU177" xr:uid="{EC7487ED-BCAD-450C-9308-54B3ABE2D63E}"/>
  <dataValidations count="1">
    <dataValidation allowBlank="1" showInputMessage="1" sqref="AP3:AP1048576" xr:uid="{CDC334AB-FB78-417B-9BFC-B95C38F32B71}"/>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7">
        <x14:dataValidation type="list" allowBlank="1" xr:uid="{F1212421-A436-4D06-A4E8-6BC9AD6FB391}">
          <x14:formula1>
            <xm:f>ValidacionDatos!$N$5:$N$121</xm:f>
          </x14:formula1>
          <xm:sqref>P3:P1048576</xm:sqref>
        </x14:dataValidation>
        <x14:dataValidation type="list" allowBlank="1" showInputMessage="1" showErrorMessage="1" xr:uid="{44E90E1B-702C-4BD2-A50D-EB1C160DE4F0}">
          <x14:formula1>
            <xm:f>ValidacionDatos!$O$5:$O$9</xm:f>
          </x14:formula1>
          <xm:sqref>Z3:Z1048576</xm:sqref>
        </x14:dataValidation>
        <x14:dataValidation type="list" allowBlank="1" showInputMessage="1" xr:uid="{0291A6D0-648E-4F4E-9A87-12F6A49477B7}">
          <x14:formula1>
            <xm:f>ValidacionDatos!$Q$5:$Q$15</xm:f>
          </x14:formula1>
          <xm:sqref>AC3:AC1048576</xm:sqref>
        </x14:dataValidation>
        <x14:dataValidation type="list" allowBlank="1" showInputMessage="1" xr:uid="{A4545387-1FCA-42E1-A72F-615D6D5557F0}">
          <x14:formula1>
            <xm:f>ValidacionDatos!$P$5:$P$8</xm:f>
          </x14:formula1>
          <xm:sqref>AB3:AB1048576</xm:sqref>
        </x14:dataValidation>
        <x14:dataValidation type="list" allowBlank="1" showInputMessage="1" xr:uid="{0F82CCE5-1997-4E33-97A2-EE125B2977B9}">
          <x14:formula1>
            <xm:f>ValidacionDatos!$R$5:$R$22</xm:f>
          </x14:formula1>
          <xm:sqref>AI3:AI1048576</xm:sqref>
        </x14:dataValidation>
        <x14:dataValidation type="list" allowBlank="1" showInputMessage="1" showErrorMessage="1" xr:uid="{0AFDE0DD-AB8C-4359-8321-608FE1A0DCBC}">
          <x14:formula1>
            <xm:f>ValidacionDatos!$S$5:$S$9</xm:f>
          </x14:formula1>
          <xm:sqref>AJ3:AJ1048576</xm:sqref>
        </x14:dataValidation>
        <x14:dataValidation type="list" allowBlank="1" showInputMessage="1" xr:uid="{94FCCAF3-E891-45BB-8AD0-2293CFB15D73}">
          <x14:formula1>
            <xm:f>ValidacionDatos!$T$5:$T$12</xm:f>
          </x14:formula1>
          <xm:sqref>AK3:AK1048576</xm:sqref>
        </x14:dataValidation>
        <x14:dataValidation type="list" allowBlank="1" showInputMessage="1" xr:uid="{FBAB25AF-F7B0-468F-90D1-1E6968ECAD58}">
          <x14:formula1>
            <xm:f>ValidacionDatos!$U$5:$U$21</xm:f>
          </x14:formula1>
          <xm:sqref>AL3:AL1048576</xm:sqref>
        </x14:dataValidation>
        <x14:dataValidation type="list" allowBlank="1" showInputMessage="1" xr:uid="{9C6DF32E-951F-451B-9DC8-F31117A67DDA}">
          <x14:formula1>
            <xm:f>ValidacionDatos!$V$5:$V$19</xm:f>
          </x14:formula1>
          <xm:sqref>AM3:AM1048576</xm:sqref>
        </x14:dataValidation>
        <x14:dataValidation type="list" allowBlank="1" showInputMessage="1" xr:uid="{9AE0236C-6DDF-4D49-B418-88EE6788004F}">
          <x14:formula1>
            <xm:f>ValidacionDatos!$W$5:$W$15</xm:f>
          </x14:formula1>
          <xm:sqref>AO3:AO1048576</xm:sqref>
        </x14:dataValidation>
        <x14:dataValidation type="list" allowBlank="1" showInputMessage="1" showErrorMessage="1" xr:uid="{34DC36C6-37E9-4AF5-BB92-1177E81B0C22}">
          <x14:formula1>
            <xm:f>ValidacionDatos!$M$5:$M$10</xm:f>
          </x14:formula1>
          <xm:sqref>O3:O1048576</xm:sqref>
        </x14:dataValidation>
        <x14:dataValidation type="list" allowBlank="1" showInputMessage="1" xr:uid="{AE01CC3F-E6D4-4B3D-BE5B-CCF68571914D}">
          <x14:formula1>
            <xm:f>ValidacionDatos!$X$5:$X$54</xm:f>
          </x14:formula1>
          <xm:sqref>AE3:AE1048576</xm:sqref>
        </x14:dataValidation>
        <x14:dataValidation type="list" allowBlank="1" promptTitle="asdas" prompt="asdas" xr:uid="{0F9F4D9B-B778-4DDB-9762-1FBDB26FCF2A}">
          <x14:formula1>
            <xm:f>ValidacionDatos!$K$5:$K$47</xm:f>
          </x14:formula1>
          <xm:sqref>I3:I1048576</xm:sqref>
        </x14:dataValidation>
        <x14:dataValidation type="list" allowBlank="1" showInputMessage="1" xr:uid="{1CC38B7F-C256-4FDB-ABF6-B09DA1B3FD6F}">
          <x14:formula1>
            <xm:f>ValidacionDatos!$L$5:$L$14</xm:f>
          </x14:formula1>
          <xm:sqref>K3:K1048576</xm:sqref>
        </x14:dataValidation>
        <x14:dataValidation type="list" allowBlank="1" showInputMessage="1" showErrorMessage="1" xr:uid="{7DD1F7E9-34DD-4378-92E3-4E43E5C4CF39}">
          <x14:formula1>
            <xm:f>ValidacionDatos!$A$5:$A$55</xm:f>
          </x14:formula1>
          <xm:sqref>E3:E1048576</xm:sqref>
        </x14:dataValidation>
        <x14:dataValidation type="list" allowBlank="1" showInputMessage="1" showErrorMessage="1" xr:uid="{633EBD36-65ED-48EA-A18C-E7B0C145C286}">
          <x14:formula1>
            <xm:f>ValidacionDatos!$B$5:$B$16</xm:f>
          </x14:formula1>
          <xm:sqref>F3:F1048576</xm:sqref>
        </x14:dataValidation>
        <x14:dataValidation type="list" allowBlank="1" showInputMessage="1" showErrorMessage="1" xr:uid="{22142DAA-211F-4E4E-B2DD-6971A8ADF98B}">
          <x14:formula1>
            <xm:f>ValidacionDatos!$C$5:$C$35</xm:f>
          </x14:formula1>
          <xm:sqref>G3:G1048576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CBCD8-1B26-4415-86F5-27B50A71E4F4}">
  <dimension ref="A1:X350"/>
  <sheetViews>
    <sheetView zoomScale="85" zoomScaleNormal="85" workbookViewId="0">
      <pane ySplit="4" topLeftCell="A27" activePane="bottomLeft" state="frozen"/>
      <selection pane="bottomLeft" activeCell="F38" sqref="F38"/>
    </sheetView>
  </sheetViews>
  <sheetFormatPr baseColWidth="10" defaultColWidth="11.42578125" defaultRowHeight="15"/>
  <cols>
    <col min="1" max="1" width="13.85546875" customWidth="1"/>
    <col min="7" max="7" width="12.85546875" style="2" customWidth="1"/>
    <col min="8" max="8" width="38.5703125" style="2" customWidth="1"/>
    <col min="9" max="10" width="27.140625" style="2" customWidth="1"/>
    <col min="11" max="11" width="37.28515625" style="2" bestFit="1" customWidth="1"/>
    <col min="12" max="16" width="14.28515625" style="2" customWidth="1"/>
    <col min="17" max="17" width="36.7109375" style="2" customWidth="1"/>
    <col min="18" max="18" width="26" style="2" bestFit="1" customWidth="1"/>
    <col min="19" max="23" width="14.28515625" style="2" customWidth="1"/>
    <col min="24" max="24" width="11.42578125" style="2"/>
  </cols>
  <sheetData>
    <row r="1" spans="1:24" ht="23.25">
      <c r="A1" s="1" t="s">
        <v>873</v>
      </c>
    </row>
    <row r="2" spans="1:24" ht="42.75" customHeight="1">
      <c r="A2" s="49" t="s">
        <v>18</v>
      </c>
      <c r="B2" s="87" t="s">
        <v>872</v>
      </c>
      <c r="C2" s="87"/>
      <c r="D2" s="87"/>
      <c r="E2" s="87"/>
      <c r="F2" s="87"/>
      <c r="G2" s="87"/>
      <c r="H2" s="87"/>
    </row>
    <row r="3" spans="1:24" ht="15" customHeight="1">
      <c r="G3" s="43"/>
      <c r="H3" s="43"/>
      <c r="I3" s="43"/>
      <c r="J3" s="43"/>
      <c r="K3" s="43"/>
      <c r="L3" s="43"/>
      <c r="M3" s="43"/>
      <c r="N3" s="43"/>
      <c r="O3" s="43"/>
      <c r="P3" s="43"/>
      <c r="Q3" s="43"/>
      <c r="R3" s="43"/>
      <c r="S3" s="43"/>
      <c r="T3" s="43"/>
      <c r="U3" s="43"/>
      <c r="V3" s="43"/>
      <c r="W3" s="43"/>
    </row>
    <row r="4" spans="1:24" ht="45">
      <c r="A4" s="48" t="s">
        <v>255</v>
      </c>
      <c r="B4" s="48" t="s">
        <v>256</v>
      </c>
      <c r="C4" s="48" t="s">
        <v>257</v>
      </c>
      <c r="D4" s="47" t="s">
        <v>253</v>
      </c>
      <c r="E4" s="47" t="s">
        <v>112</v>
      </c>
      <c r="F4" s="47" t="s">
        <v>254</v>
      </c>
      <c r="G4" s="22" t="s">
        <v>83</v>
      </c>
      <c r="H4" s="22" t="s">
        <v>121</v>
      </c>
      <c r="I4" s="22" t="s">
        <v>124</v>
      </c>
      <c r="J4" s="22" t="s">
        <v>874</v>
      </c>
      <c r="K4" s="39" t="s">
        <v>139</v>
      </c>
      <c r="L4" s="39" t="s">
        <v>144</v>
      </c>
      <c r="M4" s="46" t="s">
        <v>155</v>
      </c>
      <c r="N4" s="39" t="s">
        <v>158</v>
      </c>
      <c r="O4" s="46" t="s">
        <v>188</v>
      </c>
      <c r="P4" s="39" t="s">
        <v>194</v>
      </c>
      <c r="Q4" s="39" t="s">
        <v>197</v>
      </c>
      <c r="R4" s="39" t="s">
        <v>211</v>
      </c>
      <c r="S4" s="46" t="s">
        <v>214</v>
      </c>
      <c r="T4" s="39" t="s">
        <v>217</v>
      </c>
      <c r="U4" s="39" t="s">
        <v>220</v>
      </c>
      <c r="V4" s="39" t="s">
        <v>223</v>
      </c>
      <c r="W4" s="39" t="s">
        <v>229</v>
      </c>
      <c r="X4" s="80" t="s">
        <v>202</v>
      </c>
    </row>
    <row r="5" spans="1:24">
      <c r="A5">
        <v>1980</v>
      </c>
      <c r="B5">
        <v>1</v>
      </c>
      <c r="C5">
        <v>1</v>
      </c>
      <c r="D5" t="s">
        <v>258</v>
      </c>
      <c r="E5" t="s">
        <v>259</v>
      </c>
      <c r="F5" t="s">
        <v>260</v>
      </c>
      <c r="G5" s="44" t="s">
        <v>663</v>
      </c>
      <c r="H5" s="44" t="s">
        <v>745</v>
      </c>
      <c r="I5" s="2" t="s">
        <v>728</v>
      </c>
      <c r="J5" s="44" t="s">
        <v>876</v>
      </c>
      <c r="K5" s="44" t="s">
        <v>788</v>
      </c>
      <c r="L5" s="44" t="s">
        <v>654</v>
      </c>
      <c r="M5" s="44" t="s">
        <v>655</v>
      </c>
      <c r="N5" s="76" t="s">
        <v>656</v>
      </c>
      <c r="O5" s="2" t="s">
        <v>865</v>
      </c>
      <c r="P5" s="44" t="s">
        <v>664</v>
      </c>
      <c r="Q5" s="44" t="s">
        <v>679</v>
      </c>
      <c r="R5" s="44" t="s">
        <v>699</v>
      </c>
      <c r="S5" s="44" t="s">
        <v>658</v>
      </c>
      <c r="T5" s="44" t="s">
        <v>659</v>
      </c>
      <c r="U5" s="44" t="s">
        <v>660</v>
      </c>
      <c r="V5" s="44" t="s">
        <v>750</v>
      </c>
      <c r="W5" s="44" t="s">
        <v>676</v>
      </c>
      <c r="X5" s="82" t="s">
        <v>995</v>
      </c>
    </row>
    <row r="6" spans="1:24">
      <c r="A6">
        <v>1981</v>
      </c>
      <c r="B6">
        <v>2</v>
      </c>
      <c r="C6">
        <v>2</v>
      </c>
      <c r="D6" t="s">
        <v>261</v>
      </c>
      <c r="E6" t="s">
        <v>262</v>
      </c>
      <c r="F6" t="s">
        <v>263</v>
      </c>
      <c r="G6" s="44" t="s">
        <v>677</v>
      </c>
      <c r="H6" s="44" t="s">
        <v>736</v>
      </c>
      <c r="I6" s="2" t="s">
        <v>737</v>
      </c>
      <c r="J6" s="44" t="s">
        <v>877</v>
      </c>
      <c r="K6" s="44" t="s">
        <v>717</v>
      </c>
      <c r="L6" s="44" t="s">
        <v>668</v>
      </c>
      <c r="M6" s="82" t="s">
        <v>942</v>
      </c>
      <c r="N6" s="76" t="s">
        <v>670</v>
      </c>
      <c r="O6" s="2" t="s">
        <v>866</v>
      </c>
      <c r="P6" s="44" t="s">
        <v>678</v>
      </c>
      <c r="Q6" s="44" t="s">
        <v>693</v>
      </c>
      <c r="R6" s="44" t="s">
        <v>721</v>
      </c>
      <c r="S6" s="44" t="s">
        <v>672</v>
      </c>
      <c r="T6" s="44" t="s">
        <v>673</v>
      </c>
      <c r="U6" s="44" t="s">
        <v>674</v>
      </c>
      <c r="V6" s="44" t="s">
        <v>661</v>
      </c>
      <c r="W6" s="44" t="s">
        <v>690</v>
      </c>
      <c r="X6" s="82" t="s">
        <v>996</v>
      </c>
    </row>
    <row r="7" spans="1:24">
      <c r="A7">
        <v>1982</v>
      </c>
      <c r="B7">
        <v>3</v>
      </c>
      <c r="C7">
        <v>3</v>
      </c>
      <c r="D7" t="s">
        <v>264</v>
      </c>
      <c r="E7" t="s">
        <v>264</v>
      </c>
      <c r="F7" t="s">
        <v>265</v>
      </c>
      <c r="G7" s="44" t="s">
        <v>691</v>
      </c>
      <c r="H7" s="44" t="s">
        <v>869</v>
      </c>
      <c r="I7" s="2" t="s">
        <v>831</v>
      </c>
      <c r="J7" s="44" t="s">
        <v>878</v>
      </c>
      <c r="K7" s="44" t="s">
        <v>680</v>
      </c>
      <c r="L7" s="44" t="s">
        <v>682</v>
      </c>
      <c r="M7" s="44" t="s">
        <v>669</v>
      </c>
      <c r="N7" s="76" t="s">
        <v>684</v>
      </c>
      <c r="O7" s="2" t="s">
        <v>867</v>
      </c>
      <c r="P7" s="44" t="s">
        <v>692</v>
      </c>
      <c r="Q7" s="44" t="s">
        <v>885</v>
      </c>
      <c r="R7" s="44" t="s">
        <v>657</v>
      </c>
      <c r="S7" s="44" t="s">
        <v>686</v>
      </c>
      <c r="T7" s="45" t="s">
        <v>687</v>
      </c>
      <c r="U7" s="44" t="s">
        <v>713</v>
      </c>
      <c r="V7" s="44" t="s">
        <v>675</v>
      </c>
      <c r="W7" s="45" t="s">
        <v>662</v>
      </c>
      <c r="X7" s="82" t="s">
        <v>997</v>
      </c>
    </row>
    <row r="8" spans="1:24">
      <c r="A8">
        <v>1983</v>
      </c>
      <c r="B8">
        <v>4</v>
      </c>
      <c r="C8">
        <v>4</v>
      </c>
      <c r="D8" t="s">
        <v>266</v>
      </c>
      <c r="E8" t="s">
        <v>267</v>
      </c>
      <c r="F8" t="s">
        <v>268</v>
      </c>
      <c r="G8" s="44" t="s">
        <v>703</v>
      </c>
      <c r="H8" s="44" t="s">
        <v>652</v>
      </c>
      <c r="I8" s="2" t="s">
        <v>762</v>
      </c>
      <c r="J8" s="44" t="s">
        <v>879</v>
      </c>
      <c r="K8" s="81" t="s">
        <v>931</v>
      </c>
      <c r="L8" s="44" t="s">
        <v>1049</v>
      </c>
      <c r="M8" s="44" t="s">
        <v>683</v>
      </c>
      <c r="N8" s="76" t="s">
        <v>698</v>
      </c>
      <c r="O8" s="2" t="s">
        <v>868</v>
      </c>
      <c r="P8" s="44" t="s">
        <v>704</v>
      </c>
      <c r="Q8" s="44" t="s">
        <v>886</v>
      </c>
      <c r="R8" s="44" t="s">
        <v>685</v>
      </c>
      <c r="S8" s="45" t="s">
        <v>700</v>
      </c>
      <c r="T8" s="44" t="s">
        <v>712</v>
      </c>
      <c r="U8" s="44" t="s">
        <v>749</v>
      </c>
      <c r="V8" s="44" t="s">
        <v>741</v>
      </c>
      <c r="W8" s="44" t="s">
        <v>725</v>
      </c>
      <c r="X8" s="82" t="s">
        <v>998</v>
      </c>
    </row>
    <row r="9" spans="1:24">
      <c r="A9">
        <v>1984</v>
      </c>
      <c r="B9">
        <v>5</v>
      </c>
      <c r="C9">
        <v>5</v>
      </c>
      <c r="D9" t="s">
        <v>269</v>
      </c>
      <c r="E9" t="s">
        <v>270</v>
      </c>
      <c r="F9" t="s">
        <v>271</v>
      </c>
      <c r="G9" s="44" t="s">
        <v>716</v>
      </c>
      <c r="H9" s="44" t="s">
        <v>666</v>
      </c>
      <c r="I9" s="2" t="s">
        <v>667</v>
      </c>
      <c r="J9" s="44" t="s">
        <v>880</v>
      </c>
      <c r="K9" s="84" t="s">
        <v>932</v>
      </c>
      <c r="L9" s="44" t="s">
        <v>887</v>
      </c>
      <c r="M9" s="44" t="s">
        <v>697</v>
      </c>
      <c r="N9" s="76" t="s">
        <v>709</v>
      </c>
      <c r="O9" s="44" t="s">
        <v>888</v>
      </c>
      <c r="Q9" s="45" t="s">
        <v>664</v>
      </c>
      <c r="R9" s="44" t="s">
        <v>671</v>
      </c>
      <c r="S9" s="44" t="s">
        <v>711</v>
      </c>
      <c r="T9" s="44" t="s">
        <v>722</v>
      </c>
      <c r="U9" s="44" t="s">
        <v>740</v>
      </c>
      <c r="V9" s="44" t="s">
        <v>765</v>
      </c>
      <c r="W9" s="44" t="s">
        <v>715</v>
      </c>
      <c r="X9" s="82" t="s">
        <v>999</v>
      </c>
    </row>
    <row r="10" spans="1:24">
      <c r="A10">
        <v>1985</v>
      </c>
      <c r="B10">
        <v>6</v>
      </c>
      <c r="C10">
        <v>6</v>
      </c>
      <c r="D10" t="s">
        <v>272</v>
      </c>
      <c r="E10" t="s">
        <v>273</v>
      </c>
      <c r="F10" t="s">
        <v>274</v>
      </c>
      <c r="H10" s="44" t="s">
        <v>769</v>
      </c>
      <c r="I10" s="2" t="s">
        <v>707</v>
      </c>
      <c r="J10" s="44" t="s">
        <v>881</v>
      </c>
      <c r="K10" s="84" t="s">
        <v>1048</v>
      </c>
      <c r="L10" s="44" t="s">
        <v>911</v>
      </c>
      <c r="M10" s="44" t="s">
        <v>708</v>
      </c>
      <c r="N10" s="76" t="s">
        <v>720</v>
      </c>
      <c r="Q10" s="44" t="s">
        <v>743</v>
      </c>
      <c r="R10" s="44" t="s">
        <v>710</v>
      </c>
      <c r="T10" s="44" t="s">
        <v>731</v>
      </c>
      <c r="U10" s="44" t="s">
        <v>732</v>
      </c>
      <c r="V10" s="44" t="s">
        <v>733</v>
      </c>
      <c r="W10" s="44" t="s">
        <v>742</v>
      </c>
      <c r="X10" s="82" t="s">
        <v>1000</v>
      </c>
    </row>
    <row r="11" spans="1:24">
      <c r="A11">
        <v>1986</v>
      </c>
      <c r="B11">
        <v>7</v>
      </c>
      <c r="C11">
        <v>7</v>
      </c>
      <c r="D11" s="2" t="s">
        <v>275</v>
      </c>
      <c r="E11" t="s">
        <v>276</v>
      </c>
      <c r="F11" t="s">
        <v>277</v>
      </c>
      <c r="H11" s="44" t="s">
        <v>695</v>
      </c>
      <c r="I11" s="2" t="s">
        <v>719</v>
      </c>
      <c r="J11" s="44" t="s">
        <v>882</v>
      </c>
      <c r="K11" s="38" t="s">
        <v>919</v>
      </c>
      <c r="L11" s="82" t="s">
        <v>938</v>
      </c>
      <c r="N11" s="76" t="s">
        <v>729</v>
      </c>
      <c r="Q11" s="44" t="s">
        <v>752</v>
      </c>
      <c r="R11" s="45" t="s">
        <v>730</v>
      </c>
      <c r="T11" s="45" t="s">
        <v>739</v>
      </c>
      <c r="U11" s="44" t="s">
        <v>723</v>
      </c>
      <c r="V11" s="44" t="s">
        <v>757</v>
      </c>
      <c r="W11" s="44" t="s">
        <v>734</v>
      </c>
      <c r="X11" s="82" t="s">
        <v>1001</v>
      </c>
    </row>
    <row r="12" spans="1:24">
      <c r="A12">
        <v>1987</v>
      </c>
      <c r="B12">
        <v>8</v>
      </c>
      <c r="C12">
        <v>8</v>
      </c>
      <c r="D12" s="2" t="s">
        <v>278</v>
      </c>
      <c r="E12" t="s">
        <v>279</v>
      </c>
      <c r="F12" t="s">
        <v>280</v>
      </c>
      <c r="H12" s="44" t="s">
        <v>727</v>
      </c>
      <c r="I12" s="2" t="s">
        <v>653</v>
      </c>
      <c r="J12" s="44" t="s">
        <v>883</v>
      </c>
      <c r="K12" s="84" t="s">
        <v>933</v>
      </c>
      <c r="L12" s="81" t="s">
        <v>939</v>
      </c>
      <c r="N12" s="76" t="s">
        <v>738</v>
      </c>
      <c r="Q12" s="44" t="s">
        <v>759</v>
      </c>
      <c r="R12" s="44" t="s">
        <v>786</v>
      </c>
      <c r="T12" s="44" t="s">
        <v>711</v>
      </c>
      <c r="U12" s="44" t="s">
        <v>688</v>
      </c>
      <c r="V12" s="44" t="s">
        <v>689</v>
      </c>
      <c r="W12" s="44" t="s">
        <v>758</v>
      </c>
      <c r="X12" s="82" t="s">
        <v>1002</v>
      </c>
    </row>
    <row r="13" spans="1:24">
      <c r="A13">
        <v>1988</v>
      </c>
      <c r="B13">
        <v>9</v>
      </c>
      <c r="C13">
        <v>9</v>
      </c>
      <c r="D13" s="2" t="s">
        <v>281</v>
      </c>
      <c r="E13" t="s">
        <v>282</v>
      </c>
      <c r="F13" t="s">
        <v>283</v>
      </c>
      <c r="H13" s="44" t="s">
        <v>718</v>
      </c>
      <c r="I13" s="2" t="s">
        <v>681</v>
      </c>
      <c r="J13" s="81" t="s">
        <v>927</v>
      </c>
      <c r="K13" s="84" t="s">
        <v>934</v>
      </c>
      <c r="L13" s="81" t="s">
        <v>940</v>
      </c>
      <c r="N13" s="76" t="s">
        <v>747</v>
      </c>
      <c r="Q13" s="44" t="s">
        <v>767</v>
      </c>
      <c r="R13" s="44" t="s">
        <v>772</v>
      </c>
      <c r="U13" s="44" t="s">
        <v>701</v>
      </c>
      <c r="V13" s="44" t="s">
        <v>714</v>
      </c>
      <c r="W13" s="44" t="s">
        <v>773</v>
      </c>
      <c r="X13" s="82" t="s">
        <v>1003</v>
      </c>
    </row>
    <row r="14" spans="1:24">
      <c r="A14">
        <v>1989</v>
      </c>
      <c r="B14">
        <v>10</v>
      </c>
      <c r="C14">
        <v>10</v>
      </c>
      <c r="D14" t="s">
        <v>284</v>
      </c>
      <c r="E14" t="s">
        <v>285</v>
      </c>
      <c r="F14" t="s">
        <v>286</v>
      </c>
      <c r="H14" s="44" t="s">
        <v>706</v>
      </c>
      <c r="I14" s="2" t="s">
        <v>834</v>
      </c>
      <c r="J14" s="81" t="s">
        <v>928</v>
      </c>
      <c r="K14" s="84" t="s">
        <v>937</v>
      </c>
      <c r="L14" s="81" t="s">
        <v>941</v>
      </c>
      <c r="N14" s="76" t="s">
        <v>755</v>
      </c>
      <c r="Q14" s="81" t="s">
        <v>985</v>
      </c>
      <c r="R14" s="44" t="s">
        <v>778</v>
      </c>
      <c r="U14" s="81" t="s">
        <v>987</v>
      </c>
      <c r="V14" s="44" t="s">
        <v>702</v>
      </c>
      <c r="W14" s="44" t="s">
        <v>766</v>
      </c>
      <c r="X14" s="82" t="s">
        <v>1004</v>
      </c>
    </row>
    <row r="15" spans="1:24">
      <c r="A15">
        <v>1990</v>
      </c>
      <c r="B15">
        <v>11</v>
      </c>
      <c r="C15">
        <v>11</v>
      </c>
      <c r="D15" s="2" t="s">
        <v>287</v>
      </c>
      <c r="E15" t="s">
        <v>288</v>
      </c>
      <c r="F15" t="s">
        <v>269</v>
      </c>
      <c r="H15" s="44" t="s">
        <v>775</v>
      </c>
      <c r="I15" s="2" t="s">
        <v>776</v>
      </c>
      <c r="K15" s="44" t="s">
        <v>768</v>
      </c>
      <c r="N15" s="76" t="s">
        <v>763</v>
      </c>
      <c r="Q15" s="81" t="s">
        <v>986</v>
      </c>
      <c r="R15" s="44" t="s">
        <v>781</v>
      </c>
      <c r="U15" s="81" t="s">
        <v>988</v>
      </c>
      <c r="V15" s="45" t="s">
        <v>724</v>
      </c>
      <c r="W15" s="44" t="s">
        <v>751</v>
      </c>
      <c r="X15" s="82" t="s">
        <v>1005</v>
      </c>
    </row>
    <row r="16" spans="1:24">
      <c r="A16">
        <v>1991</v>
      </c>
      <c r="B16">
        <v>12</v>
      </c>
      <c r="C16">
        <v>12</v>
      </c>
      <c r="D16" s="2" t="s">
        <v>289</v>
      </c>
      <c r="E16" t="s">
        <v>290</v>
      </c>
      <c r="F16" t="s">
        <v>291</v>
      </c>
      <c r="H16" s="44" t="s">
        <v>761</v>
      </c>
      <c r="I16" s="2" t="s">
        <v>770</v>
      </c>
      <c r="K16" s="84" t="s">
        <v>935</v>
      </c>
      <c r="N16" s="76" t="s">
        <v>771</v>
      </c>
      <c r="R16" s="44" t="s">
        <v>748</v>
      </c>
      <c r="U16" s="81" t="s">
        <v>989</v>
      </c>
      <c r="V16" s="44" t="s">
        <v>782</v>
      </c>
      <c r="X16" s="82" t="s">
        <v>1006</v>
      </c>
    </row>
    <row r="17" spans="1:24">
      <c r="A17">
        <v>1992</v>
      </c>
      <c r="C17">
        <v>13</v>
      </c>
      <c r="D17" t="s">
        <v>292</v>
      </c>
      <c r="E17" t="s">
        <v>293</v>
      </c>
      <c r="F17" t="s">
        <v>294</v>
      </c>
      <c r="H17" s="44" t="s">
        <v>754</v>
      </c>
      <c r="I17" s="2" t="s">
        <v>837</v>
      </c>
      <c r="K17" s="44" t="s">
        <v>753</v>
      </c>
      <c r="N17" s="76" t="s">
        <v>777</v>
      </c>
      <c r="R17" s="44" t="s">
        <v>764</v>
      </c>
      <c r="U17" s="81" t="s">
        <v>990</v>
      </c>
      <c r="V17" s="44" t="s">
        <v>792</v>
      </c>
      <c r="X17" s="82" t="s">
        <v>1007</v>
      </c>
    </row>
    <row r="18" spans="1:24">
      <c r="A18">
        <v>1993</v>
      </c>
      <c r="C18">
        <v>14</v>
      </c>
      <c r="D18" s="2" t="s">
        <v>295</v>
      </c>
      <c r="E18" t="s">
        <v>296</v>
      </c>
      <c r="F18" t="s">
        <v>297</v>
      </c>
      <c r="I18" s="2" t="s">
        <v>695</v>
      </c>
      <c r="K18" s="44" t="s">
        <v>821</v>
      </c>
      <c r="N18" s="76" t="s">
        <v>889</v>
      </c>
      <c r="R18" s="44" t="s">
        <v>756</v>
      </c>
      <c r="U18" s="81" t="s">
        <v>991</v>
      </c>
      <c r="V18" s="44" t="s">
        <v>787</v>
      </c>
      <c r="X18" s="82" t="s">
        <v>1008</v>
      </c>
    </row>
    <row r="19" spans="1:24">
      <c r="A19">
        <v>1994</v>
      </c>
      <c r="C19">
        <v>15</v>
      </c>
      <c r="D19" t="s">
        <v>298</v>
      </c>
      <c r="E19" t="s">
        <v>299</v>
      </c>
      <c r="F19" t="s">
        <v>300</v>
      </c>
      <c r="I19" s="2" t="s">
        <v>780</v>
      </c>
      <c r="K19" s="38" t="s">
        <v>920</v>
      </c>
      <c r="N19" s="76" t="s">
        <v>785</v>
      </c>
      <c r="R19" s="44" t="s">
        <v>801</v>
      </c>
      <c r="U19" s="81" t="s">
        <v>992</v>
      </c>
      <c r="V19" s="44" t="s">
        <v>797</v>
      </c>
      <c r="X19" s="82" t="s">
        <v>1009</v>
      </c>
    </row>
    <row r="20" spans="1:24">
      <c r="A20">
        <v>1995</v>
      </c>
      <c r="C20">
        <v>16</v>
      </c>
      <c r="D20" t="s">
        <v>301</v>
      </c>
      <c r="E20" t="s">
        <v>302</v>
      </c>
      <c r="F20" t="s">
        <v>303</v>
      </c>
      <c r="I20" s="2" t="s">
        <v>794</v>
      </c>
      <c r="K20" s="44" t="s">
        <v>783</v>
      </c>
      <c r="N20" s="76" t="s">
        <v>790</v>
      </c>
      <c r="R20" s="44" t="s">
        <v>791</v>
      </c>
      <c r="U20" s="81" t="s">
        <v>993</v>
      </c>
      <c r="X20" s="82" t="s">
        <v>1010</v>
      </c>
    </row>
    <row r="21" spans="1:24">
      <c r="A21">
        <v>1996</v>
      </c>
      <c r="C21">
        <v>17</v>
      </c>
      <c r="E21" t="s">
        <v>304</v>
      </c>
      <c r="F21" t="s">
        <v>305</v>
      </c>
      <c r="I21" s="2" t="s">
        <v>784</v>
      </c>
      <c r="K21" s="44" t="s">
        <v>812</v>
      </c>
      <c r="N21" s="76" t="s">
        <v>795</v>
      </c>
      <c r="R21" s="45" t="s">
        <v>796</v>
      </c>
      <c r="U21" s="81" t="s">
        <v>994</v>
      </c>
      <c r="X21" s="82" t="s">
        <v>1011</v>
      </c>
    </row>
    <row r="22" spans="1:24">
      <c r="A22">
        <v>1997</v>
      </c>
      <c r="C22">
        <v>18</v>
      </c>
      <c r="E22" t="s">
        <v>306</v>
      </c>
      <c r="F22" t="s">
        <v>307</v>
      </c>
      <c r="I22" s="2" t="s">
        <v>696</v>
      </c>
      <c r="K22" s="44" t="s">
        <v>694</v>
      </c>
      <c r="N22" s="76" t="s">
        <v>800</v>
      </c>
      <c r="R22" s="44" t="s">
        <v>805</v>
      </c>
      <c r="X22" s="82" t="s">
        <v>1012</v>
      </c>
    </row>
    <row r="23" spans="1:24">
      <c r="A23">
        <v>1998</v>
      </c>
      <c r="C23">
        <v>19</v>
      </c>
      <c r="E23" t="s">
        <v>308</v>
      </c>
      <c r="F23" t="s">
        <v>309</v>
      </c>
      <c r="I23" s="2" t="s">
        <v>807</v>
      </c>
      <c r="K23" s="84" t="s">
        <v>930</v>
      </c>
      <c r="N23" s="76" t="s">
        <v>804</v>
      </c>
      <c r="X23" s="82" t="s">
        <v>1013</v>
      </c>
    </row>
    <row r="24" spans="1:24">
      <c r="A24">
        <v>1999</v>
      </c>
      <c r="C24">
        <v>20</v>
      </c>
      <c r="E24" t="s">
        <v>310</v>
      </c>
      <c r="F24" t="s">
        <v>311</v>
      </c>
      <c r="I24" s="2" t="s">
        <v>810</v>
      </c>
      <c r="K24" s="84" t="s">
        <v>929</v>
      </c>
      <c r="N24" s="76" t="s">
        <v>808</v>
      </c>
      <c r="X24" s="82" t="s">
        <v>1014</v>
      </c>
    </row>
    <row r="25" spans="1:24">
      <c r="A25">
        <v>2000</v>
      </c>
      <c r="C25">
        <v>21</v>
      </c>
      <c r="E25" t="s">
        <v>312</v>
      </c>
      <c r="F25" t="s">
        <v>313</v>
      </c>
      <c r="I25" s="2" t="s">
        <v>746</v>
      </c>
      <c r="K25" s="44" t="s">
        <v>809</v>
      </c>
      <c r="N25" s="76" t="s">
        <v>811</v>
      </c>
      <c r="X25" s="82" t="s">
        <v>1015</v>
      </c>
    </row>
    <row r="26" spans="1:24">
      <c r="A26">
        <v>2001</v>
      </c>
      <c r="C26">
        <v>22</v>
      </c>
      <c r="E26" t="s">
        <v>314</v>
      </c>
      <c r="F26" t="s">
        <v>315</v>
      </c>
      <c r="I26" s="2" t="s">
        <v>816</v>
      </c>
      <c r="K26" s="44" t="s">
        <v>802</v>
      </c>
      <c r="N26" s="76" t="s">
        <v>814</v>
      </c>
      <c r="X26" s="82" t="s">
        <v>1016</v>
      </c>
    </row>
    <row r="27" spans="1:24">
      <c r="A27">
        <v>2002</v>
      </c>
      <c r="C27">
        <v>23</v>
      </c>
      <c r="E27" t="s">
        <v>316</v>
      </c>
      <c r="F27" t="s">
        <v>317</v>
      </c>
      <c r="I27" s="2" t="s">
        <v>813</v>
      </c>
      <c r="K27" s="44" t="s">
        <v>705</v>
      </c>
      <c r="N27" s="76" t="s">
        <v>817</v>
      </c>
      <c r="X27" s="82" t="s">
        <v>1017</v>
      </c>
    </row>
    <row r="28" spans="1:24">
      <c r="A28">
        <v>2003</v>
      </c>
      <c r="C28">
        <v>24</v>
      </c>
      <c r="E28" t="s">
        <v>318</v>
      </c>
      <c r="F28" t="s">
        <v>319</v>
      </c>
      <c r="I28" s="2" t="s">
        <v>819</v>
      </c>
      <c r="K28" s="44" t="s">
        <v>793</v>
      </c>
      <c r="N28" s="76" t="s">
        <v>820</v>
      </c>
      <c r="Q28" s="38" t="s">
        <v>906</v>
      </c>
      <c r="X28" s="82" t="s">
        <v>1018</v>
      </c>
    </row>
    <row r="29" spans="1:24">
      <c r="A29">
        <v>2004</v>
      </c>
      <c r="C29">
        <v>25</v>
      </c>
      <c r="E29" t="s">
        <v>320</v>
      </c>
      <c r="F29" t="s">
        <v>321</v>
      </c>
      <c r="I29" s="2" t="s">
        <v>828</v>
      </c>
      <c r="K29" s="38" t="s">
        <v>921</v>
      </c>
      <c r="N29" s="76" t="s">
        <v>823</v>
      </c>
      <c r="Q29" s="38" t="s">
        <v>907</v>
      </c>
      <c r="X29" s="82" t="s">
        <v>1019</v>
      </c>
    </row>
    <row r="30" spans="1:24">
      <c r="A30">
        <v>2005</v>
      </c>
      <c r="C30">
        <v>26</v>
      </c>
      <c r="E30" t="s">
        <v>322</v>
      </c>
      <c r="F30" t="s">
        <v>323</v>
      </c>
      <c r="I30" s="2" t="s">
        <v>789</v>
      </c>
      <c r="K30" s="84" t="s">
        <v>936</v>
      </c>
      <c r="N30" s="76" t="s">
        <v>826</v>
      </c>
      <c r="Q30" s="38" t="s">
        <v>908</v>
      </c>
      <c r="X30" s="82" t="s">
        <v>1020</v>
      </c>
    </row>
    <row r="31" spans="1:24">
      <c r="A31">
        <v>2006</v>
      </c>
      <c r="C31">
        <v>27</v>
      </c>
      <c r="E31" t="s">
        <v>324</v>
      </c>
      <c r="F31" t="s">
        <v>325</v>
      </c>
      <c r="I31" s="2" t="s">
        <v>822</v>
      </c>
      <c r="K31" s="44" t="s">
        <v>830</v>
      </c>
      <c r="N31" s="76" t="s">
        <v>829</v>
      </c>
      <c r="Q31"/>
      <c r="X31" s="82" t="s">
        <v>1021</v>
      </c>
    </row>
    <row r="32" spans="1:24">
      <c r="A32">
        <v>2007</v>
      </c>
      <c r="C32">
        <v>28</v>
      </c>
      <c r="E32" t="s">
        <v>326</v>
      </c>
      <c r="F32" t="s">
        <v>327</v>
      </c>
      <c r="I32" s="2" t="s">
        <v>825</v>
      </c>
      <c r="K32" s="44" t="s">
        <v>744</v>
      </c>
      <c r="N32" s="76" t="s">
        <v>832</v>
      </c>
      <c r="Q32"/>
      <c r="X32" s="82" t="s">
        <v>1022</v>
      </c>
    </row>
    <row r="33" spans="1:24">
      <c r="A33">
        <v>2008</v>
      </c>
      <c r="C33">
        <v>29</v>
      </c>
      <c r="E33" t="s">
        <v>284</v>
      </c>
      <c r="F33" t="s">
        <v>328</v>
      </c>
      <c r="I33" s="2" t="s">
        <v>799</v>
      </c>
      <c r="K33" s="44" t="s">
        <v>665</v>
      </c>
      <c r="N33" s="76" t="s">
        <v>835</v>
      </c>
      <c r="Q33"/>
      <c r="X33" s="82" t="s">
        <v>1023</v>
      </c>
    </row>
    <row r="34" spans="1:24">
      <c r="A34">
        <v>2009</v>
      </c>
      <c r="C34">
        <v>30</v>
      </c>
      <c r="E34" t="s">
        <v>329</v>
      </c>
      <c r="F34" t="s">
        <v>330</v>
      </c>
      <c r="I34" s="2" t="s">
        <v>803</v>
      </c>
      <c r="K34" s="44" t="s">
        <v>836</v>
      </c>
      <c r="N34" s="76" t="s">
        <v>838</v>
      </c>
      <c r="Q34"/>
      <c r="X34" s="82" t="s">
        <v>1024</v>
      </c>
    </row>
    <row r="35" spans="1:24">
      <c r="A35">
        <v>2010</v>
      </c>
      <c r="C35">
        <v>31</v>
      </c>
      <c r="E35" t="s">
        <v>331</v>
      </c>
      <c r="F35" t="s">
        <v>332</v>
      </c>
      <c r="I35" s="2" t="s">
        <v>840</v>
      </c>
      <c r="K35" s="44" t="s">
        <v>798</v>
      </c>
      <c r="N35" s="76" t="s">
        <v>841</v>
      </c>
      <c r="Q35"/>
      <c r="X35" s="82" t="s">
        <v>1025</v>
      </c>
    </row>
    <row r="36" spans="1:24">
      <c r="A36">
        <v>2011</v>
      </c>
      <c r="E36" t="s">
        <v>333</v>
      </c>
      <c r="F36" t="s">
        <v>334</v>
      </c>
      <c r="I36" s="81" t="s">
        <v>922</v>
      </c>
      <c r="K36" s="44" t="s">
        <v>839</v>
      </c>
      <c r="N36" s="77" t="s">
        <v>842</v>
      </c>
      <c r="Q36"/>
      <c r="X36" s="82" t="s">
        <v>1026</v>
      </c>
    </row>
    <row r="37" spans="1:24">
      <c r="A37">
        <v>2012</v>
      </c>
      <c r="E37" t="s">
        <v>335</v>
      </c>
      <c r="F37" t="s">
        <v>336</v>
      </c>
      <c r="I37" s="81" t="s">
        <v>923</v>
      </c>
      <c r="K37" s="44" t="s">
        <v>827</v>
      </c>
      <c r="N37" s="76" t="s">
        <v>843</v>
      </c>
      <c r="Q37"/>
      <c r="X37" s="82" t="s">
        <v>1027</v>
      </c>
    </row>
    <row r="38" spans="1:24">
      <c r="A38">
        <v>2013</v>
      </c>
      <c r="E38" t="s">
        <v>337</v>
      </c>
      <c r="F38" t="s">
        <v>338</v>
      </c>
      <c r="I38" s="81" t="s">
        <v>924</v>
      </c>
      <c r="K38" s="44" t="s">
        <v>833</v>
      </c>
      <c r="N38" s="76" t="s">
        <v>844</v>
      </c>
      <c r="Q38"/>
      <c r="X38" s="82" t="s">
        <v>1028</v>
      </c>
    </row>
    <row r="39" spans="1:24">
      <c r="A39">
        <v>2014</v>
      </c>
      <c r="E39" t="s">
        <v>339</v>
      </c>
      <c r="F39" t="s">
        <v>340</v>
      </c>
      <c r="I39" s="81" t="s">
        <v>925</v>
      </c>
      <c r="K39" s="83" t="s">
        <v>774</v>
      </c>
      <c r="N39" s="76" t="s">
        <v>845</v>
      </c>
      <c r="Q39"/>
      <c r="X39" s="82" t="s">
        <v>1029</v>
      </c>
    </row>
    <row r="40" spans="1:24">
      <c r="A40">
        <v>2015</v>
      </c>
      <c r="E40" t="s">
        <v>341</v>
      </c>
      <c r="F40" t="s">
        <v>342</v>
      </c>
      <c r="I40" s="81" t="s">
        <v>926</v>
      </c>
      <c r="K40" s="83" t="s">
        <v>779</v>
      </c>
      <c r="N40" s="76" t="s">
        <v>846</v>
      </c>
      <c r="Q40"/>
      <c r="X40" s="82" t="s">
        <v>1030</v>
      </c>
    </row>
    <row r="41" spans="1:24">
      <c r="A41">
        <v>2016</v>
      </c>
      <c r="E41" t="s">
        <v>343</v>
      </c>
      <c r="F41" t="s">
        <v>344</v>
      </c>
      <c r="K41" s="83" t="s">
        <v>818</v>
      </c>
      <c r="N41" s="76" t="s">
        <v>847</v>
      </c>
      <c r="Q41"/>
      <c r="X41" s="82" t="s">
        <v>1031</v>
      </c>
    </row>
    <row r="42" spans="1:24">
      <c r="A42">
        <v>2017</v>
      </c>
      <c r="E42" t="s">
        <v>345</v>
      </c>
      <c r="F42" t="s">
        <v>346</v>
      </c>
      <c r="K42" s="83" t="s">
        <v>735</v>
      </c>
      <c r="N42" s="76" t="s">
        <v>848</v>
      </c>
      <c r="Q42"/>
      <c r="X42" s="82" t="s">
        <v>1032</v>
      </c>
    </row>
    <row r="43" spans="1:24">
      <c r="A43">
        <v>2018</v>
      </c>
      <c r="E43" t="s">
        <v>347</v>
      </c>
      <c r="F43" t="s">
        <v>348</v>
      </c>
      <c r="K43" s="83" t="s">
        <v>824</v>
      </c>
      <c r="N43" s="77" t="s">
        <v>849</v>
      </c>
      <c r="Q43"/>
      <c r="X43" s="82" t="s">
        <v>1033</v>
      </c>
    </row>
    <row r="44" spans="1:24">
      <c r="A44">
        <v>2019</v>
      </c>
      <c r="E44" t="s">
        <v>349</v>
      </c>
      <c r="F44" t="s">
        <v>350</v>
      </c>
      <c r="K44" s="83" t="s">
        <v>726</v>
      </c>
      <c r="N44" s="76" t="s">
        <v>850</v>
      </c>
      <c r="X44" s="82" t="s">
        <v>1034</v>
      </c>
    </row>
    <row r="45" spans="1:24">
      <c r="A45">
        <v>2020</v>
      </c>
      <c r="E45" t="s">
        <v>351</v>
      </c>
      <c r="F45" t="s">
        <v>352</v>
      </c>
      <c r="K45" s="83" t="s">
        <v>806</v>
      </c>
      <c r="N45" s="76" t="s">
        <v>851</v>
      </c>
      <c r="X45" s="82" t="s">
        <v>1035</v>
      </c>
    </row>
    <row r="46" spans="1:24">
      <c r="A46">
        <v>2021</v>
      </c>
      <c r="E46" t="s">
        <v>353</v>
      </c>
      <c r="F46" t="s">
        <v>354</v>
      </c>
      <c r="K46" s="83" t="s">
        <v>760</v>
      </c>
      <c r="N46" s="76" t="s">
        <v>852</v>
      </c>
      <c r="X46" s="82" t="s">
        <v>1036</v>
      </c>
    </row>
    <row r="47" spans="1:24">
      <c r="A47">
        <v>2022</v>
      </c>
      <c r="E47" t="s">
        <v>355</v>
      </c>
      <c r="F47" t="s">
        <v>356</v>
      </c>
      <c r="K47" s="83" t="s">
        <v>815</v>
      </c>
      <c r="N47" s="76" t="s">
        <v>853</v>
      </c>
      <c r="X47" s="82" t="s">
        <v>1037</v>
      </c>
    </row>
    <row r="48" spans="1:24">
      <c r="A48">
        <v>2023</v>
      </c>
      <c r="E48" t="s">
        <v>357</v>
      </c>
      <c r="F48" t="s">
        <v>358</v>
      </c>
      <c r="N48" s="76" t="s">
        <v>854</v>
      </c>
      <c r="X48" s="82" t="s">
        <v>1038</v>
      </c>
    </row>
    <row r="49" spans="1:24">
      <c r="A49">
        <v>2024</v>
      </c>
      <c r="E49" t="s">
        <v>359</v>
      </c>
      <c r="F49" t="s">
        <v>360</v>
      </c>
      <c r="N49" s="76" t="s">
        <v>855</v>
      </c>
      <c r="X49" s="82" t="s">
        <v>1039</v>
      </c>
    </row>
    <row r="50" spans="1:24">
      <c r="A50">
        <v>2025</v>
      </c>
      <c r="E50" t="s">
        <v>361</v>
      </c>
      <c r="F50" t="s">
        <v>362</v>
      </c>
      <c r="N50" s="76" t="s">
        <v>856</v>
      </c>
      <c r="X50" s="82" t="s">
        <v>1040</v>
      </c>
    </row>
    <row r="51" spans="1:24">
      <c r="A51">
        <v>2026</v>
      </c>
      <c r="E51" t="s">
        <v>363</v>
      </c>
      <c r="F51" t="s">
        <v>364</v>
      </c>
      <c r="N51" s="78" t="s">
        <v>857</v>
      </c>
      <c r="X51" s="82" t="s">
        <v>1041</v>
      </c>
    </row>
    <row r="52" spans="1:24">
      <c r="A52">
        <v>2027</v>
      </c>
      <c r="E52" t="s">
        <v>365</v>
      </c>
      <c r="F52" t="s">
        <v>366</v>
      </c>
      <c r="N52" s="77" t="s">
        <v>858</v>
      </c>
      <c r="X52" s="82" t="s">
        <v>1042</v>
      </c>
    </row>
    <row r="53" spans="1:24">
      <c r="A53">
        <v>2028</v>
      </c>
      <c r="E53" t="s">
        <v>367</v>
      </c>
      <c r="F53" t="s">
        <v>368</v>
      </c>
      <c r="N53" s="76" t="s">
        <v>859</v>
      </c>
      <c r="X53" s="82" t="s">
        <v>1043</v>
      </c>
    </row>
    <row r="54" spans="1:24">
      <c r="A54">
        <v>2029</v>
      </c>
      <c r="E54" t="s">
        <v>369</v>
      </c>
      <c r="F54" t="s">
        <v>370</v>
      </c>
      <c r="N54" s="76" t="s">
        <v>860</v>
      </c>
      <c r="X54" s="82" t="s">
        <v>1044</v>
      </c>
    </row>
    <row r="55" spans="1:24">
      <c r="A55">
        <v>2030</v>
      </c>
      <c r="E55" t="s">
        <v>371</v>
      </c>
      <c r="F55" t="s">
        <v>372</v>
      </c>
      <c r="N55" s="76" t="s">
        <v>861</v>
      </c>
    </row>
    <row r="56" spans="1:24">
      <c r="E56" t="s">
        <v>362</v>
      </c>
      <c r="F56" t="s">
        <v>373</v>
      </c>
      <c r="N56" s="76" t="s">
        <v>862</v>
      </c>
    </row>
    <row r="57" spans="1:24">
      <c r="E57" t="s">
        <v>374</v>
      </c>
      <c r="F57" t="s">
        <v>375</v>
      </c>
      <c r="N57" s="76" t="s">
        <v>863</v>
      </c>
    </row>
    <row r="58" spans="1:24">
      <c r="E58" t="s">
        <v>376</v>
      </c>
      <c r="F58" t="s">
        <v>377</v>
      </c>
      <c r="N58" s="76" t="s">
        <v>864</v>
      </c>
    </row>
    <row r="59" spans="1:24">
      <c r="E59" t="s">
        <v>378</v>
      </c>
      <c r="F59" t="s">
        <v>259</v>
      </c>
      <c r="N59" s="76" t="s">
        <v>890</v>
      </c>
    </row>
    <row r="60" spans="1:24">
      <c r="E60" t="s">
        <v>379</v>
      </c>
      <c r="F60" t="s">
        <v>380</v>
      </c>
      <c r="N60" s="76" t="s">
        <v>891</v>
      </c>
    </row>
    <row r="61" spans="1:24">
      <c r="E61" t="s">
        <v>1050</v>
      </c>
      <c r="F61" t="s">
        <v>381</v>
      </c>
      <c r="N61" s="78" t="s">
        <v>892</v>
      </c>
    </row>
    <row r="62" spans="1:24">
      <c r="F62" t="s">
        <v>382</v>
      </c>
      <c r="N62" s="76" t="s">
        <v>893</v>
      </c>
    </row>
    <row r="63" spans="1:24">
      <c r="F63" t="s">
        <v>383</v>
      </c>
      <c r="N63" s="77" t="s">
        <v>894</v>
      </c>
    </row>
    <row r="64" spans="1:24">
      <c r="F64" t="s">
        <v>384</v>
      </c>
      <c r="N64" s="76" t="s">
        <v>895</v>
      </c>
    </row>
    <row r="65" spans="6:14">
      <c r="F65" t="s">
        <v>385</v>
      </c>
      <c r="N65" s="76" t="s">
        <v>896</v>
      </c>
    </row>
    <row r="66" spans="6:14">
      <c r="F66" t="s">
        <v>386</v>
      </c>
      <c r="N66" s="76" t="s">
        <v>897</v>
      </c>
    </row>
    <row r="67" spans="6:14">
      <c r="F67" t="s">
        <v>270</v>
      </c>
      <c r="N67" s="76" t="s">
        <v>898</v>
      </c>
    </row>
    <row r="68" spans="6:14">
      <c r="F68" t="s">
        <v>387</v>
      </c>
      <c r="N68" s="76" t="s">
        <v>899</v>
      </c>
    </row>
    <row r="69" spans="6:14">
      <c r="F69" t="s">
        <v>264</v>
      </c>
      <c r="N69" s="76" t="s">
        <v>900</v>
      </c>
    </row>
    <row r="70" spans="6:14">
      <c r="F70" t="s">
        <v>388</v>
      </c>
      <c r="N70" s="76" t="s">
        <v>901</v>
      </c>
    </row>
    <row r="71" spans="6:14">
      <c r="F71" t="s">
        <v>389</v>
      </c>
      <c r="N71" s="76" t="s">
        <v>902</v>
      </c>
    </row>
    <row r="72" spans="6:14">
      <c r="F72" t="s">
        <v>390</v>
      </c>
      <c r="N72" s="76" t="s">
        <v>903</v>
      </c>
    </row>
    <row r="73" spans="6:14">
      <c r="F73" t="s">
        <v>276</v>
      </c>
      <c r="N73" s="76" t="s">
        <v>904</v>
      </c>
    </row>
    <row r="74" spans="6:14">
      <c r="F74" t="s">
        <v>391</v>
      </c>
      <c r="N74" s="77" t="s">
        <v>905</v>
      </c>
    </row>
    <row r="75" spans="6:14">
      <c r="F75" t="s">
        <v>392</v>
      </c>
      <c r="N75" s="79" t="s">
        <v>914</v>
      </c>
    </row>
    <row r="76" spans="6:14">
      <c r="F76" t="s">
        <v>393</v>
      </c>
      <c r="N76" s="79" t="s">
        <v>915</v>
      </c>
    </row>
    <row r="77" spans="6:14">
      <c r="F77" t="s">
        <v>279</v>
      </c>
      <c r="N77" s="79" t="s">
        <v>916</v>
      </c>
    </row>
    <row r="78" spans="6:14">
      <c r="F78" t="s">
        <v>394</v>
      </c>
      <c r="N78" s="79" t="s">
        <v>917</v>
      </c>
    </row>
    <row r="79" spans="6:14">
      <c r="F79" t="s">
        <v>299</v>
      </c>
      <c r="N79" s="79" t="s">
        <v>918</v>
      </c>
    </row>
    <row r="80" spans="6:14">
      <c r="F80" t="s">
        <v>395</v>
      </c>
      <c r="N80" s="82" t="s">
        <v>943</v>
      </c>
    </row>
    <row r="81" spans="6:14">
      <c r="F81" t="s">
        <v>396</v>
      </c>
      <c r="N81" s="82" t="s">
        <v>944</v>
      </c>
    </row>
    <row r="82" spans="6:14">
      <c r="F82" t="s">
        <v>397</v>
      </c>
      <c r="N82" s="82" t="s">
        <v>945</v>
      </c>
    </row>
    <row r="83" spans="6:14">
      <c r="F83" t="s">
        <v>398</v>
      </c>
      <c r="N83" s="82" t="s">
        <v>946</v>
      </c>
    </row>
    <row r="84" spans="6:14">
      <c r="F84" t="s">
        <v>399</v>
      </c>
      <c r="N84" s="82" t="s">
        <v>947</v>
      </c>
    </row>
    <row r="85" spans="6:14">
      <c r="F85" t="s">
        <v>400</v>
      </c>
      <c r="N85" s="82" t="s">
        <v>948</v>
      </c>
    </row>
    <row r="86" spans="6:14">
      <c r="F86" t="s">
        <v>401</v>
      </c>
      <c r="N86" s="82" t="s">
        <v>949</v>
      </c>
    </row>
    <row r="87" spans="6:14">
      <c r="F87" t="s">
        <v>402</v>
      </c>
      <c r="N87" s="82" t="s">
        <v>950</v>
      </c>
    </row>
    <row r="88" spans="6:14">
      <c r="F88" t="s">
        <v>403</v>
      </c>
      <c r="N88" s="82" t="s">
        <v>951</v>
      </c>
    </row>
    <row r="89" spans="6:14">
      <c r="F89" t="s">
        <v>404</v>
      </c>
      <c r="N89" s="82" t="s">
        <v>952</v>
      </c>
    </row>
    <row r="90" spans="6:14">
      <c r="F90" t="s">
        <v>405</v>
      </c>
      <c r="N90" s="82" t="s">
        <v>953</v>
      </c>
    </row>
    <row r="91" spans="6:14">
      <c r="F91" t="s">
        <v>406</v>
      </c>
      <c r="N91" s="82" t="s">
        <v>954</v>
      </c>
    </row>
    <row r="92" spans="6:14">
      <c r="F92" t="s">
        <v>302</v>
      </c>
      <c r="N92" s="82" t="s">
        <v>955</v>
      </c>
    </row>
    <row r="93" spans="6:14">
      <c r="F93" t="s">
        <v>407</v>
      </c>
      <c r="N93" s="82" t="s">
        <v>956</v>
      </c>
    </row>
    <row r="94" spans="6:14">
      <c r="F94" t="s">
        <v>408</v>
      </c>
      <c r="N94" s="82" t="s">
        <v>957</v>
      </c>
    </row>
    <row r="95" spans="6:14">
      <c r="F95" t="s">
        <v>409</v>
      </c>
      <c r="N95" s="82" t="s">
        <v>958</v>
      </c>
    </row>
    <row r="96" spans="6:14">
      <c r="F96" t="s">
        <v>410</v>
      </c>
      <c r="N96" s="82" t="s">
        <v>959</v>
      </c>
    </row>
    <row r="97" spans="6:14">
      <c r="F97" t="s">
        <v>411</v>
      </c>
      <c r="N97" s="82" t="s">
        <v>960</v>
      </c>
    </row>
    <row r="98" spans="6:14">
      <c r="F98" t="s">
        <v>412</v>
      </c>
      <c r="N98" s="82" t="s">
        <v>961</v>
      </c>
    </row>
    <row r="99" spans="6:14">
      <c r="F99" t="s">
        <v>413</v>
      </c>
      <c r="N99" s="82" t="s">
        <v>962</v>
      </c>
    </row>
    <row r="100" spans="6:14">
      <c r="F100" t="s">
        <v>414</v>
      </c>
      <c r="N100" s="82" t="s">
        <v>963</v>
      </c>
    </row>
    <row r="101" spans="6:14">
      <c r="F101" t="s">
        <v>272</v>
      </c>
      <c r="N101" s="82" t="s">
        <v>964</v>
      </c>
    </row>
    <row r="102" spans="6:14">
      <c r="F102" t="s">
        <v>415</v>
      </c>
      <c r="N102" s="82" t="s">
        <v>965</v>
      </c>
    </row>
    <row r="103" spans="6:14">
      <c r="F103" t="s">
        <v>416</v>
      </c>
      <c r="N103" s="82" t="s">
        <v>966</v>
      </c>
    </row>
    <row r="104" spans="6:14">
      <c r="F104" t="s">
        <v>417</v>
      </c>
      <c r="N104" s="82" t="s">
        <v>967</v>
      </c>
    </row>
    <row r="105" spans="6:14">
      <c r="F105" t="s">
        <v>296</v>
      </c>
      <c r="N105" s="82" t="s">
        <v>968</v>
      </c>
    </row>
    <row r="106" spans="6:14">
      <c r="F106" t="s">
        <v>304</v>
      </c>
      <c r="N106" s="82" t="s">
        <v>969</v>
      </c>
    </row>
    <row r="107" spans="6:14">
      <c r="F107" t="s">
        <v>418</v>
      </c>
      <c r="N107" s="82" t="s">
        <v>970</v>
      </c>
    </row>
    <row r="108" spans="6:14">
      <c r="F108" t="s">
        <v>419</v>
      </c>
      <c r="N108" s="82" t="s">
        <v>971</v>
      </c>
    </row>
    <row r="109" spans="6:14">
      <c r="F109" t="s">
        <v>420</v>
      </c>
      <c r="N109" s="82" t="s">
        <v>972</v>
      </c>
    </row>
    <row r="110" spans="6:14">
      <c r="F110" t="s">
        <v>421</v>
      </c>
      <c r="N110" s="82" t="s">
        <v>973</v>
      </c>
    </row>
    <row r="111" spans="6:14">
      <c r="F111" t="s">
        <v>422</v>
      </c>
      <c r="N111" s="82" t="s">
        <v>974</v>
      </c>
    </row>
    <row r="112" spans="6:14">
      <c r="F112" t="s">
        <v>423</v>
      </c>
      <c r="N112" s="82" t="s">
        <v>975</v>
      </c>
    </row>
    <row r="113" spans="6:14">
      <c r="F113" t="s">
        <v>424</v>
      </c>
      <c r="N113" s="82" t="s">
        <v>976</v>
      </c>
    </row>
    <row r="114" spans="6:14">
      <c r="F114" t="s">
        <v>293</v>
      </c>
      <c r="N114" s="82" t="s">
        <v>977</v>
      </c>
    </row>
    <row r="115" spans="6:14">
      <c r="F115" t="s">
        <v>425</v>
      </c>
      <c r="N115" s="82" t="s">
        <v>978</v>
      </c>
    </row>
    <row r="116" spans="6:14">
      <c r="F116" t="s">
        <v>426</v>
      </c>
      <c r="N116" s="82" t="s">
        <v>979</v>
      </c>
    </row>
    <row r="117" spans="6:14">
      <c r="F117" t="s">
        <v>427</v>
      </c>
      <c r="N117" s="82" t="s">
        <v>980</v>
      </c>
    </row>
    <row r="118" spans="6:14">
      <c r="F118" t="s">
        <v>428</v>
      </c>
      <c r="N118" s="82" t="s">
        <v>981</v>
      </c>
    </row>
    <row r="119" spans="6:14">
      <c r="F119" t="s">
        <v>429</v>
      </c>
      <c r="N119" s="82" t="s">
        <v>982</v>
      </c>
    </row>
    <row r="120" spans="6:14">
      <c r="F120" t="s">
        <v>365</v>
      </c>
      <c r="N120" s="82" t="s">
        <v>983</v>
      </c>
    </row>
    <row r="121" spans="6:14">
      <c r="F121" t="s">
        <v>430</v>
      </c>
      <c r="N121" s="82" t="s">
        <v>984</v>
      </c>
    </row>
    <row r="122" spans="6:14">
      <c r="F122" t="s">
        <v>431</v>
      </c>
    </row>
    <row r="123" spans="6:14">
      <c r="F123" t="s">
        <v>432</v>
      </c>
    </row>
    <row r="124" spans="6:14">
      <c r="F124" t="s">
        <v>433</v>
      </c>
    </row>
    <row r="125" spans="6:14">
      <c r="F125" t="s">
        <v>434</v>
      </c>
    </row>
    <row r="126" spans="6:14">
      <c r="F126" t="s">
        <v>435</v>
      </c>
    </row>
    <row r="127" spans="6:14">
      <c r="F127" t="s">
        <v>367</v>
      </c>
    </row>
    <row r="128" spans="6:14">
      <c r="F128" t="s">
        <v>436</v>
      </c>
    </row>
    <row r="129" spans="6:6">
      <c r="F129" t="s">
        <v>437</v>
      </c>
    </row>
    <row r="130" spans="6:6">
      <c r="F130" t="s">
        <v>438</v>
      </c>
    </row>
    <row r="131" spans="6:6">
      <c r="F131" t="s">
        <v>439</v>
      </c>
    </row>
    <row r="132" spans="6:6">
      <c r="F132" t="s">
        <v>440</v>
      </c>
    </row>
    <row r="133" spans="6:6">
      <c r="F133" t="s">
        <v>441</v>
      </c>
    </row>
    <row r="134" spans="6:6">
      <c r="F134" t="s">
        <v>442</v>
      </c>
    </row>
    <row r="135" spans="6:6">
      <c r="F135" t="s">
        <v>443</v>
      </c>
    </row>
    <row r="136" spans="6:6">
      <c r="F136" t="s">
        <v>444</v>
      </c>
    </row>
    <row r="137" spans="6:6">
      <c r="F137" t="s">
        <v>445</v>
      </c>
    </row>
    <row r="138" spans="6:6">
      <c r="F138" t="s">
        <v>446</v>
      </c>
    </row>
    <row r="139" spans="6:6">
      <c r="F139" t="s">
        <v>447</v>
      </c>
    </row>
    <row r="140" spans="6:6">
      <c r="F140" t="s">
        <v>448</v>
      </c>
    </row>
    <row r="141" spans="6:6">
      <c r="F141" t="s">
        <v>449</v>
      </c>
    </row>
    <row r="142" spans="6:6">
      <c r="F142" t="s">
        <v>450</v>
      </c>
    </row>
    <row r="143" spans="6:6">
      <c r="F143" t="s">
        <v>451</v>
      </c>
    </row>
    <row r="144" spans="6:6">
      <c r="F144" t="s">
        <v>452</v>
      </c>
    </row>
    <row r="145" spans="6:6">
      <c r="F145" t="s">
        <v>453</v>
      </c>
    </row>
    <row r="146" spans="6:6">
      <c r="F146" t="s">
        <v>454</v>
      </c>
    </row>
    <row r="147" spans="6:6">
      <c r="F147" t="s">
        <v>455</v>
      </c>
    </row>
    <row r="148" spans="6:6">
      <c r="F148" t="s">
        <v>456</v>
      </c>
    </row>
    <row r="149" spans="6:6">
      <c r="F149" t="s">
        <v>457</v>
      </c>
    </row>
    <row r="150" spans="6:6">
      <c r="F150" t="s">
        <v>458</v>
      </c>
    </row>
    <row r="151" spans="6:6">
      <c r="F151" t="s">
        <v>357</v>
      </c>
    </row>
    <row r="152" spans="6:6">
      <c r="F152" t="s">
        <v>459</v>
      </c>
    </row>
    <row r="153" spans="6:6">
      <c r="F153" t="s">
        <v>460</v>
      </c>
    </row>
    <row r="154" spans="6:6">
      <c r="F154" t="s">
        <v>461</v>
      </c>
    </row>
    <row r="155" spans="6:6">
      <c r="F155" t="s">
        <v>462</v>
      </c>
    </row>
    <row r="156" spans="6:6">
      <c r="F156" t="s">
        <v>463</v>
      </c>
    </row>
    <row r="157" spans="6:6">
      <c r="F157" t="s">
        <v>464</v>
      </c>
    </row>
    <row r="158" spans="6:6">
      <c r="F158" t="s">
        <v>465</v>
      </c>
    </row>
    <row r="159" spans="6:6">
      <c r="F159" t="s">
        <v>466</v>
      </c>
    </row>
    <row r="160" spans="6:6">
      <c r="F160" t="s">
        <v>467</v>
      </c>
    </row>
    <row r="161" spans="6:6">
      <c r="F161" t="s">
        <v>468</v>
      </c>
    </row>
    <row r="162" spans="6:6">
      <c r="F162" t="s">
        <v>469</v>
      </c>
    </row>
    <row r="163" spans="6:6">
      <c r="F163" t="s">
        <v>470</v>
      </c>
    </row>
    <row r="164" spans="6:6">
      <c r="F164" t="s">
        <v>471</v>
      </c>
    </row>
    <row r="165" spans="6:6">
      <c r="F165" t="s">
        <v>472</v>
      </c>
    </row>
    <row r="166" spans="6:6">
      <c r="F166" t="s">
        <v>473</v>
      </c>
    </row>
    <row r="167" spans="6:6">
      <c r="F167" t="s">
        <v>474</v>
      </c>
    </row>
    <row r="168" spans="6:6">
      <c r="F168" t="s">
        <v>475</v>
      </c>
    </row>
    <row r="169" spans="6:6">
      <c r="F169" t="s">
        <v>476</v>
      </c>
    </row>
    <row r="170" spans="6:6">
      <c r="F170" t="s">
        <v>477</v>
      </c>
    </row>
    <row r="171" spans="6:6">
      <c r="F171" t="s">
        <v>478</v>
      </c>
    </row>
    <row r="172" spans="6:6">
      <c r="F172" t="s">
        <v>479</v>
      </c>
    </row>
    <row r="173" spans="6:6">
      <c r="F173" t="s">
        <v>480</v>
      </c>
    </row>
    <row r="174" spans="6:6">
      <c r="F174" t="s">
        <v>314</v>
      </c>
    </row>
    <row r="175" spans="6:6">
      <c r="F175" t="s">
        <v>481</v>
      </c>
    </row>
    <row r="176" spans="6:6">
      <c r="F176" t="s">
        <v>281</v>
      </c>
    </row>
    <row r="177" spans="6:6">
      <c r="F177" t="s">
        <v>482</v>
      </c>
    </row>
    <row r="178" spans="6:6">
      <c r="F178" t="s">
        <v>483</v>
      </c>
    </row>
    <row r="179" spans="6:6">
      <c r="F179" t="s">
        <v>484</v>
      </c>
    </row>
    <row r="180" spans="6:6">
      <c r="F180" t="s">
        <v>320</v>
      </c>
    </row>
    <row r="181" spans="6:6">
      <c r="F181" t="s">
        <v>485</v>
      </c>
    </row>
    <row r="182" spans="6:6">
      <c r="F182" t="s">
        <v>486</v>
      </c>
    </row>
    <row r="183" spans="6:6">
      <c r="F183" t="s">
        <v>487</v>
      </c>
    </row>
    <row r="184" spans="6:6">
      <c r="F184" t="s">
        <v>316</v>
      </c>
    </row>
    <row r="185" spans="6:6">
      <c r="F185" t="s">
        <v>488</v>
      </c>
    </row>
    <row r="186" spans="6:6">
      <c r="F186" t="s">
        <v>489</v>
      </c>
    </row>
    <row r="187" spans="6:6">
      <c r="F187" t="s">
        <v>490</v>
      </c>
    </row>
    <row r="188" spans="6:6">
      <c r="F188" t="s">
        <v>491</v>
      </c>
    </row>
    <row r="189" spans="6:6">
      <c r="F189" t="s">
        <v>492</v>
      </c>
    </row>
    <row r="190" spans="6:6">
      <c r="F190" t="s">
        <v>493</v>
      </c>
    </row>
    <row r="191" spans="6:6">
      <c r="F191" t="s">
        <v>494</v>
      </c>
    </row>
    <row r="192" spans="6:6">
      <c r="F192" t="s">
        <v>495</v>
      </c>
    </row>
    <row r="193" spans="6:6">
      <c r="F193" t="s">
        <v>496</v>
      </c>
    </row>
    <row r="194" spans="6:6">
      <c r="F194" t="s">
        <v>497</v>
      </c>
    </row>
    <row r="195" spans="6:6">
      <c r="F195" t="s">
        <v>498</v>
      </c>
    </row>
    <row r="196" spans="6:6">
      <c r="F196" t="s">
        <v>499</v>
      </c>
    </row>
    <row r="197" spans="6:6">
      <c r="F197" t="s">
        <v>500</v>
      </c>
    </row>
    <row r="198" spans="6:6">
      <c r="F198" t="s">
        <v>501</v>
      </c>
    </row>
    <row r="199" spans="6:6">
      <c r="F199" t="s">
        <v>502</v>
      </c>
    </row>
    <row r="200" spans="6:6">
      <c r="F200" t="s">
        <v>503</v>
      </c>
    </row>
    <row r="201" spans="6:6">
      <c r="F201" t="s">
        <v>504</v>
      </c>
    </row>
    <row r="202" spans="6:6">
      <c r="F202" t="s">
        <v>505</v>
      </c>
    </row>
    <row r="203" spans="6:6">
      <c r="F203" t="s">
        <v>506</v>
      </c>
    </row>
    <row r="204" spans="6:6">
      <c r="F204" t="s">
        <v>507</v>
      </c>
    </row>
    <row r="205" spans="6:6">
      <c r="F205" t="s">
        <v>508</v>
      </c>
    </row>
    <row r="206" spans="6:6">
      <c r="F206" t="s">
        <v>509</v>
      </c>
    </row>
    <row r="207" spans="6:6">
      <c r="F207" t="s">
        <v>510</v>
      </c>
    </row>
    <row r="208" spans="6:6">
      <c r="F208" t="s">
        <v>511</v>
      </c>
    </row>
    <row r="209" spans="6:6">
      <c r="F209" t="s">
        <v>512</v>
      </c>
    </row>
    <row r="210" spans="6:6">
      <c r="F210" t="s">
        <v>513</v>
      </c>
    </row>
    <row r="211" spans="6:6">
      <c r="F211" t="s">
        <v>514</v>
      </c>
    </row>
    <row r="212" spans="6:6">
      <c r="F212" t="s">
        <v>515</v>
      </c>
    </row>
    <row r="213" spans="6:6">
      <c r="F213" t="s">
        <v>516</v>
      </c>
    </row>
    <row r="214" spans="6:6">
      <c r="F214" t="s">
        <v>517</v>
      </c>
    </row>
    <row r="215" spans="6:6">
      <c r="F215" t="s">
        <v>518</v>
      </c>
    </row>
    <row r="216" spans="6:6">
      <c r="F216" t="s">
        <v>519</v>
      </c>
    </row>
    <row r="217" spans="6:6">
      <c r="F217" t="s">
        <v>520</v>
      </c>
    </row>
    <row r="218" spans="6:6">
      <c r="F218" t="s">
        <v>521</v>
      </c>
    </row>
    <row r="219" spans="6:6">
      <c r="F219" t="s">
        <v>522</v>
      </c>
    </row>
    <row r="220" spans="6:6">
      <c r="F220" t="s">
        <v>523</v>
      </c>
    </row>
    <row r="221" spans="6:6">
      <c r="F221" t="s">
        <v>524</v>
      </c>
    </row>
    <row r="222" spans="6:6">
      <c r="F222" t="s">
        <v>525</v>
      </c>
    </row>
    <row r="223" spans="6:6">
      <c r="F223" t="s">
        <v>526</v>
      </c>
    </row>
    <row r="224" spans="6:6">
      <c r="F224" t="s">
        <v>527</v>
      </c>
    </row>
    <row r="225" spans="6:6">
      <c r="F225" t="s">
        <v>528</v>
      </c>
    </row>
    <row r="226" spans="6:6">
      <c r="F226" t="s">
        <v>529</v>
      </c>
    </row>
    <row r="227" spans="6:6">
      <c r="F227" t="s">
        <v>530</v>
      </c>
    </row>
    <row r="228" spans="6:6">
      <c r="F228" t="s">
        <v>531</v>
      </c>
    </row>
    <row r="229" spans="6:6">
      <c r="F229" t="s">
        <v>532</v>
      </c>
    </row>
    <row r="230" spans="6:6">
      <c r="F230" t="s">
        <v>533</v>
      </c>
    </row>
    <row r="231" spans="6:6">
      <c r="F231" t="s">
        <v>534</v>
      </c>
    </row>
    <row r="232" spans="6:6">
      <c r="F232" t="s">
        <v>535</v>
      </c>
    </row>
    <row r="233" spans="6:6">
      <c r="F233" t="s">
        <v>536</v>
      </c>
    </row>
    <row r="234" spans="6:6">
      <c r="F234" t="s">
        <v>537</v>
      </c>
    </row>
    <row r="235" spans="6:6">
      <c r="F235" t="s">
        <v>324</v>
      </c>
    </row>
    <row r="236" spans="6:6">
      <c r="F236" t="s">
        <v>538</v>
      </c>
    </row>
    <row r="237" spans="6:6">
      <c r="F237" t="s">
        <v>539</v>
      </c>
    </row>
    <row r="238" spans="6:6">
      <c r="F238" t="s">
        <v>540</v>
      </c>
    </row>
    <row r="239" spans="6:6">
      <c r="F239" t="s">
        <v>541</v>
      </c>
    </row>
    <row r="240" spans="6:6">
      <c r="F240" t="s">
        <v>542</v>
      </c>
    </row>
    <row r="241" spans="6:6">
      <c r="F241" t="s">
        <v>543</v>
      </c>
    </row>
    <row r="242" spans="6:6">
      <c r="F242" t="s">
        <v>544</v>
      </c>
    </row>
    <row r="243" spans="6:6">
      <c r="F243" t="s">
        <v>545</v>
      </c>
    </row>
    <row r="244" spans="6:6">
      <c r="F244" t="s">
        <v>546</v>
      </c>
    </row>
    <row r="245" spans="6:6">
      <c r="F245" t="s">
        <v>547</v>
      </c>
    </row>
    <row r="246" spans="6:6">
      <c r="F246" t="s">
        <v>548</v>
      </c>
    </row>
    <row r="247" spans="6:6">
      <c r="F247" t="s">
        <v>549</v>
      </c>
    </row>
    <row r="248" spans="6:6">
      <c r="F248" t="s">
        <v>550</v>
      </c>
    </row>
    <row r="249" spans="6:6">
      <c r="F249" t="s">
        <v>551</v>
      </c>
    </row>
    <row r="250" spans="6:6">
      <c r="F250" t="s">
        <v>552</v>
      </c>
    </row>
    <row r="251" spans="6:6">
      <c r="F251" t="s">
        <v>553</v>
      </c>
    </row>
    <row r="252" spans="6:6">
      <c r="F252" t="s">
        <v>554</v>
      </c>
    </row>
    <row r="253" spans="6:6">
      <c r="F253" t="s">
        <v>555</v>
      </c>
    </row>
    <row r="254" spans="6:6">
      <c r="F254" t="s">
        <v>556</v>
      </c>
    </row>
    <row r="255" spans="6:6">
      <c r="F255" t="s">
        <v>557</v>
      </c>
    </row>
    <row r="256" spans="6:6">
      <c r="F256" t="s">
        <v>558</v>
      </c>
    </row>
    <row r="257" spans="6:6">
      <c r="F257" t="s">
        <v>559</v>
      </c>
    </row>
    <row r="258" spans="6:6">
      <c r="F258" t="s">
        <v>560</v>
      </c>
    </row>
    <row r="259" spans="6:6">
      <c r="F259" t="s">
        <v>561</v>
      </c>
    </row>
    <row r="260" spans="6:6">
      <c r="F260" t="s">
        <v>562</v>
      </c>
    </row>
    <row r="261" spans="6:6">
      <c r="F261" t="s">
        <v>563</v>
      </c>
    </row>
    <row r="262" spans="6:6">
      <c r="F262" t="s">
        <v>564</v>
      </c>
    </row>
    <row r="263" spans="6:6">
      <c r="F263" t="s">
        <v>565</v>
      </c>
    </row>
    <row r="264" spans="6:6">
      <c r="F264" t="s">
        <v>566</v>
      </c>
    </row>
    <row r="265" spans="6:6">
      <c r="F265" t="s">
        <v>567</v>
      </c>
    </row>
    <row r="266" spans="6:6">
      <c r="F266" t="s">
        <v>568</v>
      </c>
    </row>
    <row r="267" spans="6:6">
      <c r="F267" t="s">
        <v>569</v>
      </c>
    </row>
    <row r="268" spans="6:6">
      <c r="F268" t="s">
        <v>570</v>
      </c>
    </row>
    <row r="269" spans="6:6">
      <c r="F269" t="s">
        <v>571</v>
      </c>
    </row>
    <row r="270" spans="6:6">
      <c r="F270" t="s">
        <v>572</v>
      </c>
    </row>
    <row r="271" spans="6:6">
      <c r="F271" t="s">
        <v>573</v>
      </c>
    </row>
    <row r="272" spans="6:6">
      <c r="F272" t="s">
        <v>574</v>
      </c>
    </row>
    <row r="273" spans="6:6">
      <c r="F273" t="s">
        <v>575</v>
      </c>
    </row>
    <row r="274" spans="6:6">
      <c r="F274" t="s">
        <v>576</v>
      </c>
    </row>
    <row r="275" spans="6:6">
      <c r="F275" t="s">
        <v>577</v>
      </c>
    </row>
    <row r="276" spans="6:6">
      <c r="F276" t="s">
        <v>578</v>
      </c>
    </row>
    <row r="277" spans="6:6">
      <c r="F277" t="s">
        <v>579</v>
      </c>
    </row>
    <row r="278" spans="6:6">
      <c r="F278" t="s">
        <v>580</v>
      </c>
    </row>
    <row r="279" spans="6:6">
      <c r="F279" t="s">
        <v>581</v>
      </c>
    </row>
    <row r="280" spans="6:6">
      <c r="F280" t="s">
        <v>582</v>
      </c>
    </row>
    <row r="281" spans="6:6">
      <c r="F281" t="s">
        <v>583</v>
      </c>
    </row>
    <row r="282" spans="6:6">
      <c r="F282" t="s">
        <v>584</v>
      </c>
    </row>
    <row r="283" spans="6:6">
      <c r="F283" t="s">
        <v>585</v>
      </c>
    </row>
    <row r="284" spans="6:6">
      <c r="F284" t="s">
        <v>586</v>
      </c>
    </row>
    <row r="285" spans="6:6">
      <c r="F285" t="s">
        <v>587</v>
      </c>
    </row>
    <row r="286" spans="6:6">
      <c r="F286" t="s">
        <v>295</v>
      </c>
    </row>
    <row r="287" spans="6:6">
      <c r="F287" t="s">
        <v>588</v>
      </c>
    </row>
    <row r="288" spans="6:6">
      <c r="F288" t="s">
        <v>589</v>
      </c>
    </row>
    <row r="289" spans="6:6">
      <c r="F289" t="s">
        <v>590</v>
      </c>
    </row>
    <row r="290" spans="6:6">
      <c r="F290" t="s">
        <v>591</v>
      </c>
    </row>
    <row r="291" spans="6:6">
      <c r="F291" t="s">
        <v>592</v>
      </c>
    </row>
    <row r="292" spans="6:6">
      <c r="F292" t="s">
        <v>369</v>
      </c>
    </row>
    <row r="293" spans="6:6">
      <c r="F293" t="s">
        <v>593</v>
      </c>
    </row>
    <row r="294" spans="6:6">
      <c r="F294" t="s">
        <v>594</v>
      </c>
    </row>
    <row r="295" spans="6:6">
      <c r="F295" t="s">
        <v>595</v>
      </c>
    </row>
    <row r="296" spans="6:6">
      <c r="F296" t="s">
        <v>337</v>
      </c>
    </row>
    <row r="297" spans="6:6">
      <c r="F297" t="s">
        <v>596</v>
      </c>
    </row>
    <row r="298" spans="6:6">
      <c r="F298" t="s">
        <v>597</v>
      </c>
    </row>
    <row r="299" spans="6:6">
      <c r="F299" t="s">
        <v>333</v>
      </c>
    </row>
    <row r="300" spans="6:6">
      <c r="F300" t="s">
        <v>598</v>
      </c>
    </row>
    <row r="301" spans="6:6">
      <c r="F301" t="s">
        <v>599</v>
      </c>
    </row>
    <row r="302" spans="6:6">
      <c r="F302" t="s">
        <v>600</v>
      </c>
    </row>
    <row r="303" spans="6:6">
      <c r="F303" t="s">
        <v>601</v>
      </c>
    </row>
    <row r="304" spans="6:6">
      <c r="F304" t="s">
        <v>602</v>
      </c>
    </row>
    <row r="305" spans="6:6">
      <c r="F305" t="s">
        <v>603</v>
      </c>
    </row>
    <row r="306" spans="6:6">
      <c r="F306" t="s">
        <v>604</v>
      </c>
    </row>
    <row r="307" spans="6:6">
      <c r="F307" t="s">
        <v>605</v>
      </c>
    </row>
    <row r="308" spans="6:6">
      <c r="F308" t="s">
        <v>339</v>
      </c>
    </row>
    <row r="309" spans="6:6">
      <c r="F309" t="s">
        <v>606</v>
      </c>
    </row>
    <row r="310" spans="6:6">
      <c r="F310" t="s">
        <v>607</v>
      </c>
    </row>
    <row r="311" spans="6:6">
      <c r="F311" t="s">
        <v>608</v>
      </c>
    </row>
    <row r="312" spans="6:6">
      <c r="F312" t="s">
        <v>609</v>
      </c>
    </row>
    <row r="313" spans="6:6">
      <c r="F313" t="s">
        <v>610</v>
      </c>
    </row>
    <row r="314" spans="6:6">
      <c r="F314" t="s">
        <v>611</v>
      </c>
    </row>
    <row r="315" spans="6:6">
      <c r="F315" t="s">
        <v>612</v>
      </c>
    </row>
    <row r="316" spans="6:6">
      <c r="F316" t="s">
        <v>613</v>
      </c>
    </row>
    <row r="317" spans="6:6">
      <c r="F317" t="s">
        <v>614</v>
      </c>
    </row>
    <row r="318" spans="6:6">
      <c r="F318" t="s">
        <v>615</v>
      </c>
    </row>
    <row r="319" spans="6:6">
      <c r="F319" t="s">
        <v>616</v>
      </c>
    </row>
    <row r="320" spans="6:6">
      <c r="F320" t="s">
        <v>617</v>
      </c>
    </row>
    <row r="321" spans="6:6">
      <c r="F321" t="s">
        <v>618</v>
      </c>
    </row>
    <row r="322" spans="6:6">
      <c r="F322" t="s">
        <v>619</v>
      </c>
    </row>
    <row r="323" spans="6:6">
      <c r="F323" t="s">
        <v>620</v>
      </c>
    </row>
    <row r="324" spans="6:6">
      <c r="F324" t="s">
        <v>621</v>
      </c>
    </row>
    <row r="325" spans="6:6">
      <c r="F325" t="s">
        <v>622</v>
      </c>
    </row>
    <row r="326" spans="6:6">
      <c r="F326" t="s">
        <v>623</v>
      </c>
    </row>
    <row r="327" spans="6:6">
      <c r="F327" t="s">
        <v>624</v>
      </c>
    </row>
    <row r="328" spans="6:6">
      <c r="F328" t="s">
        <v>625</v>
      </c>
    </row>
    <row r="329" spans="6:6">
      <c r="F329" t="s">
        <v>626</v>
      </c>
    </row>
    <row r="330" spans="6:6">
      <c r="F330" t="s">
        <v>627</v>
      </c>
    </row>
    <row r="331" spans="6:6">
      <c r="F331" t="s">
        <v>628</v>
      </c>
    </row>
    <row r="332" spans="6:6">
      <c r="F332" t="s">
        <v>629</v>
      </c>
    </row>
    <row r="333" spans="6:6">
      <c r="F333" t="s">
        <v>630</v>
      </c>
    </row>
    <row r="334" spans="6:6">
      <c r="F334" t="s">
        <v>631</v>
      </c>
    </row>
    <row r="335" spans="6:6">
      <c r="F335" t="s">
        <v>632</v>
      </c>
    </row>
    <row r="336" spans="6:6">
      <c r="F336" t="s">
        <v>633</v>
      </c>
    </row>
    <row r="337" spans="6:6">
      <c r="F337" t="s">
        <v>634</v>
      </c>
    </row>
    <row r="338" spans="6:6">
      <c r="F338" t="s">
        <v>635</v>
      </c>
    </row>
    <row r="339" spans="6:6">
      <c r="F339" t="s">
        <v>636</v>
      </c>
    </row>
    <row r="340" spans="6:6">
      <c r="F340" t="s">
        <v>637</v>
      </c>
    </row>
    <row r="341" spans="6:6">
      <c r="F341" t="s">
        <v>638</v>
      </c>
    </row>
    <row r="342" spans="6:6">
      <c r="F342" t="s">
        <v>639</v>
      </c>
    </row>
    <row r="343" spans="6:6">
      <c r="F343" t="s">
        <v>640</v>
      </c>
    </row>
    <row r="344" spans="6:6">
      <c r="F344" t="s">
        <v>641</v>
      </c>
    </row>
    <row r="345" spans="6:6">
      <c r="F345" t="s">
        <v>642</v>
      </c>
    </row>
    <row r="346" spans="6:6">
      <c r="F346" t="s">
        <v>643</v>
      </c>
    </row>
    <row r="347" spans="6:6">
      <c r="F347" t="s">
        <v>644</v>
      </c>
    </row>
    <row r="348" spans="6:6">
      <c r="F348" t="s">
        <v>645</v>
      </c>
    </row>
    <row r="349" spans="6:6">
      <c r="F349" t="s">
        <v>646</v>
      </c>
    </row>
    <row r="350" spans="6:6">
      <c r="F350" t="s">
        <v>647</v>
      </c>
    </row>
  </sheetData>
  <sheetProtection algorithmName="SHA-512" hashValue="ylkgcObc9L5h8SesS6kyV7i/nmVl8NxImEiZQV9YB+MExdy3Hm9hhioqTeMtlsysE/Kn2aPZnYNZXyAXjqqqlQ==" saltValue="k8wmcqh7YHGUrI/NKC5FXQ==" spinCount="100000" sheet="1" autoFilter="0"/>
  <autoFilter ref="A4:W350" xr:uid="{EA4CBCD8-1B26-4415-86F5-27B50A71E4F4}"/>
  <sortState xmlns:xlrd2="http://schemas.microsoft.com/office/spreadsheetml/2017/richdata2" ref="K5:K47">
    <sortCondition ref="K5:K47"/>
  </sortState>
  <mergeCells count="1">
    <mergeCell ref="B2:H2"/>
  </mergeCells>
  <pageMargins left="0.7" right="0.7" top="0.75" bottom="0.75" header="0.3" footer="0.3"/>
  <pageSetup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6B4C0-C255-4A53-A1E8-71707EF13346}">
  <dimension ref="A1"/>
  <sheetViews>
    <sheetView workbookViewId="0">
      <selection activeCell="D5" sqref="D5"/>
    </sheetView>
  </sheetViews>
  <sheetFormatPr baseColWidth="10" defaultRowHeight="15"/>
  <sheetData>
    <row r="1" spans="1:1">
      <c r="A1" s="2" t="s">
        <v>1046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25daa30-713e-41db-98de-c2d50a5e7786">
      <Terms xmlns="http://schemas.microsoft.com/office/infopath/2007/PartnerControls"/>
    </lcf76f155ced4ddcb4097134ff3c332f>
    <TaxCatchAll xmlns="be0d9ace-078e-44e2-819b-4a8bd7a101d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0489DCFEB4A1441A329B6CC13E017D8" ma:contentTypeVersion="12" ma:contentTypeDescription="Crear nuevo documento." ma:contentTypeScope="" ma:versionID="84899b75bebd3b7f7b4e9608e1333294">
  <xsd:schema xmlns:xsd="http://www.w3.org/2001/XMLSchema" xmlns:xs="http://www.w3.org/2001/XMLSchema" xmlns:p="http://schemas.microsoft.com/office/2006/metadata/properties" xmlns:ns2="525daa30-713e-41db-98de-c2d50a5e7786" xmlns:ns3="be0d9ace-078e-44e2-819b-4a8bd7a101d2" targetNamespace="http://schemas.microsoft.com/office/2006/metadata/properties" ma:root="true" ma:fieldsID="372a07eb57addf1e37a97dc23b516207" ns2:_="" ns3:_="">
    <xsd:import namespace="525daa30-713e-41db-98de-c2d50a5e7786"/>
    <xsd:import namespace="be0d9ace-078e-44e2-819b-4a8bd7a10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5daa30-713e-41db-98de-c2d50a5e77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f56f48d-d5fb-4588-93e0-fcf53c78819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0d9ace-078e-44e2-819b-4a8bd7a101d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92f516a-d7ca-4427-bde4-ce940617d256}" ma:internalName="TaxCatchAll" ma:showField="CatchAllData" ma:web="be0d9ace-078e-44e2-819b-4a8bd7a101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228ADC-5CF4-4595-B69A-3F5B7DD3310F}">
  <ds:schemaRef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http://purl.org/dc/terms/"/>
    <ds:schemaRef ds:uri="http://purl.org/dc/dcmitype/"/>
    <ds:schemaRef ds:uri="f31a1ffc-61c2-4490-9828-e101a1f64a72"/>
    <ds:schemaRef ds:uri="013a0deb-62f8-4dcd-ba13-3ee085f1f74a"/>
    <ds:schemaRef ds:uri="http://purl.org/dc/elements/1.1/"/>
  </ds:schemaRefs>
</ds:datastoreItem>
</file>

<file path=customXml/itemProps2.xml><?xml version="1.0" encoding="utf-8"?>
<ds:datastoreItem xmlns:ds="http://schemas.openxmlformats.org/officeDocument/2006/customXml" ds:itemID="{894A3E76-EDC6-4C8C-A572-CA1C4CE3E49A}"/>
</file>

<file path=customXml/itemProps3.xml><?xml version="1.0" encoding="utf-8"?>
<ds:datastoreItem xmlns:ds="http://schemas.openxmlformats.org/officeDocument/2006/customXml" ds:itemID="{933C4DDE-5090-448E-8446-506A5E6A8F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Leeme</vt:lpstr>
      <vt:lpstr>Diccionario</vt:lpstr>
      <vt:lpstr>Campaña</vt:lpstr>
      <vt:lpstr>EstacionReplica</vt:lpstr>
      <vt:lpstr>Ocurrencia</vt:lpstr>
      <vt:lpstr>ValidacionDatos</vt:lpstr>
      <vt:lpstr>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Victoria Alejandra Arevalo Rocha</dc:creator>
  <cp:keywords/>
  <dc:description/>
  <cp:lastModifiedBy>Andres Aguilar</cp:lastModifiedBy>
  <cp:revision/>
  <dcterms:created xsi:type="dcterms:W3CDTF">2018-12-03T21:17:07Z</dcterms:created>
  <dcterms:modified xsi:type="dcterms:W3CDTF">2025-08-28T22:06:56Z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0x01010010489DCFEB4A1441A329B6CC13E017D8</vt:lpwstr>
  </property>
  <property fmtid="{D5CDD505-2E9C-101B-9397-08002B2CF9AE}" pid="3" name="MediaServiceImageTags">
    <vt:lpwstr/>
  </property>
</Properties>
</file>